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na\Desktop\Хан - комп\Договор - комп\Байкальск -26 - комп\Актуализация - январь 26 -комп\Главы ОМ\Приложения к ОМ\"/>
    </mc:Choice>
  </mc:AlternateContent>
  <bookViews>
    <workbookView xWindow="0" yWindow="0" windowWidth="19200" windowHeight="8190" activeTab="1"/>
  </bookViews>
  <sheets>
    <sheet name="Расчеты по сетям" sheetId="1" r:id="rId1"/>
    <sheet name="Нагрузки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5" i="2" l="1"/>
  <c r="N555" i="2"/>
  <c r="M555" i="2"/>
  <c r="L555" i="2"/>
  <c r="P555" i="2" s="1"/>
  <c r="O76" i="1"/>
  <c r="N76" i="1" s="1"/>
  <c r="O75" i="1"/>
  <c r="N75" i="1" s="1"/>
  <c r="N73" i="1"/>
  <c r="M70" i="1"/>
  <c r="M69" i="1"/>
  <c r="M68" i="1"/>
  <c r="M67" i="1"/>
  <c r="M66" i="1"/>
  <c r="O66" i="1"/>
  <c r="N66" i="1" s="1"/>
  <c r="M65" i="1"/>
  <c r="M52" i="1"/>
  <c r="N52" i="1" s="1"/>
  <c r="M76" i="1"/>
  <c r="M75" i="1"/>
  <c r="M74" i="1"/>
  <c r="M73" i="1"/>
  <c r="M72" i="1"/>
  <c r="M71" i="1"/>
  <c r="O77" i="1"/>
  <c r="P76" i="1"/>
  <c r="I76" i="1"/>
  <c r="G76" i="1"/>
  <c r="J76" i="1" s="1"/>
  <c r="P75" i="1"/>
  <c r="I75" i="1"/>
  <c r="G75" i="1" s="1"/>
  <c r="J75" i="1" s="1"/>
  <c r="O74" i="1"/>
  <c r="L74" i="1"/>
  <c r="L72" i="1" s="1"/>
  <c r="L70" i="1" s="1"/>
  <c r="I74" i="1"/>
  <c r="G74" i="1"/>
  <c r="J74" i="1" s="1"/>
  <c r="P73" i="1"/>
  <c r="O73" i="1"/>
  <c r="I73" i="1"/>
  <c r="G73" i="1"/>
  <c r="J73" i="1" s="1"/>
  <c r="O72" i="1"/>
  <c r="I72" i="1"/>
  <c r="G72" i="1" s="1"/>
  <c r="J72" i="1" s="1"/>
  <c r="P71" i="1"/>
  <c r="O71" i="1"/>
  <c r="N71" i="1" s="1"/>
  <c r="I71" i="1"/>
  <c r="G71" i="1"/>
  <c r="O70" i="1"/>
  <c r="I70" i="1"/>
  <c r="G69" i="1" s="1"/>
  <c r="P69" i="1"/>
  <c r="O69" i="1"/>
  <c r="N69" i="1" s="1"/>
  <c r="I69" i="1"/>
  <c r="O68" i="1"/>
  <c r="G68" i="1"/>
  <c r="F68" i="1"/>
  <c r="F77" i="1" s="1"/>
  <c r="O67" i="1"/>
  <c r="I67" i="1"/>
  <c r="H66" i="1"/>
  <c r="I66" i="1" s="1"/>
  <c r="O65" i="1"/>
  <c r="I65" i="1"/>
  <c r="P62" i="1"/>
  <c r="O62" i="1"/>
  <c r="M62" i="1"/>
  <c r="H62" i="1"/>
  <c r="I62" i="1" s="1"/>
  <c r="O61" i="1"/>
  <c r="M61" i="1"/>
  <c r="N61" i="1" s="1"/>
  <c r="H61" i="1"/>
  <c r="I61" i="1" s="1"/>
  <c r="G61" i="1" s="1"/>
  <c r="J61" i="1" s="1"/>
  <c r="O60" i="1"/>
  <c r="M60" i="1"/>
  <c r="N60" i="1" s="1"/>
  <c r="H60" i="1"/>
  <c r="I60" i="1" s="1"/>
  <c r="O59" i="1"/>
  <c r="L59" i="1"/>
  <c r="M59" i="1" s="1"/>
  <c r="I59" i="1"/>
  <c r="P58" i="1"/>
  <c r="O58" i="1"/>
  <c r="L58" i="1"/>
  <c r="I58" i="1"/>
  <c r="G58" i="1"/>
  <c r="O57" i="1"/>
  <c r="H57" i="1"/>
  <c r="I57" i="1" s="1"/>
  <c r="O56" i="1"/>
  <c r="M56" i="1"/>
  <c r="N56" i="1" s="1"/>
  <c r="H56" i="1"/>
  <c r="I56" i="1" s="1"/>
  <c r="O55" i="1"/>
  <c r="M55" i="1"/>
  <c r="H55" i="1"/>
  <c r="F55" i="1"/>
  <c r="I55" i="1" s="1"/>
  <c r="H54" i="1"/>
  <c r="I54" i="1" s="1"/>
  <c r="O53" i="1"/>
  <c r="M53" i="1"/>
  <c r="I53" i="1"/>
  <c r="O52" i="1"/>
  <c r="F52" i="1"/>
  <c r="I52" i="1" s="1"/>
  <c r="O51" i="1"/>
  <c r="L51" i="1"/>
  <c r="M51" i="1" s="1"/>
  <c r="N51" i="1" s="1"/>
  <c r="H51" i="1"/>
  <c r="I51" i="1" s="1"/>
  <c r="P47" i="1"/>
  <c r="O47" i="1"/>
  <c r="M47" i="1"/>
  <c r="N47" i="1" s="1"/>
  <c r="H47" i="1"/>
  <c r="I47" i="1" s="1"/>
  <c r="O46" i="1"/>
  <c r="M46" i="1"/>
  <c r="N46" i="1" s="1"/>
  <c r="I46" i="1"/>
  <c r="O45" i="1"/>
  <c r="M45" i="1"/>
  <c r="I45" i="1"/>
  <c r="G45" i="1"/>
  <c r="O44" i="1"/>
  <c r="M44" i="1"/>
  <c r="I44" i="1"/>
  <c r="G44" i="1"/>
  <c r="P43" i="1"/>
  <c r="O43" i="1"/>
  <c r="M43" i="1"/>
  <c r="N43" i="1" s="1"/>
  <c r="I43" i="1"/>
  <c r="P42" i="1"/>
  <c r="O42" i="1"/>
  <c r="M42" i="1"/>
  <c r="N42" i="1" s="1"/>
  <c r="I42" i="1"/>
  <c r="G42" i="1" s="1"/>
  <c r="J42" i="1" s="1"/>
  <c r="O41" i="1"/>
  <c r="L41" i="1"/>
  <c r="M41" i="1" s="1"/>
  <c r="N41" i="1" s="1"/>
  <c r="I41" i="1"/>
  <c r="O40" i="1"/>
  <c r="M40" i="1"/>
  <c r="H40" i="1"/>
  <c r="F40" i="1"/>
  <c r="I40" i="1" s="1"/>
  <c r="O39" i="1"/>
  <c r="I39" i="1"/>
  <c r="G39" i="1" s="1"/>
  <c r="O38" i="1"/>
  <c r="M38" i="1"/>
  <c r="N38" i="1" s="1"/>
  <c r="O37" i="1"/>
  <c r="L37" i="1"/>
  <c r="L36" i="1" s="1"/>
  <c r="F37" i="1"/>
  <c r="I37" i="1" s="1"/>
  <c r="O36" i="1"/>
  <c r="I36" i="1"/>
  <c r="G36" i="1"/>
  <c r="O35" i="1"/>
  <c r="M35" i="1"/>
  <c r="N35" i="1" s="1"/>
  <c r="I35" i="1"/>
  <c r="G35" i="1" s="1"/>
  <c r="O34" i="1"/>
  <c r="I34" i="1"/>
  <c r="G34" i="1" s="1"/>
  <c r="P33" i="1"/>
  <c r="O33" i="1"/>
  <c r="M33" i="1"/>
  <c r="N33" i="1" s="1"/>
  <c r="O32" i="1"/>
  <c r="M32" i="1"/>
  <c r="F32" i="1"/>
  <c r="I32" i="1" s="1"/>
  <c r="P31" i="1"/>
  <c r="O31" i="1"/>
  <c r="M31" i="1"/>
  <c r="I31" i="1"/>
  <c r="O30" i="1"/>
  <c r="I30" i="1"/>
  <c r="G30" i="1"/>
  <c r="P29" i="1"/>
  <c r="O29" i="1"/>
  <c r="M29" i="1"/>
  <c r="I29" i="1"/>
  <c r="G29" i="1" s="1"/>
  <c r="O28" i="1"/>
  <c r="I28" i="1"/>
  <c r="G28" i="1"/>
  <c r="O27" i="1"/>
  <c r="L27" i="1"/>
  <c r="I27" i="1"/>
  <c r="G27" i="1" s="1"/>
  <c r="P26" i="1"/>
  <c r="O26" i="1"/>
  <c r="L26" i="1"/>
  <c r="M26" i="1" s="1"/>
  <c r="N26" i="1" s="1"/>
  <c r="I26" i="1"/>
  <c r="G26" i="1"/>
  <c r="O25" i="1"/>
  <c r="F25" i="1"/>
  <c r="I25" i="1" s="1"/>
  <c r="P24" i="1"/>
  <c r="O24" i="1"/>
  <c r="M24" i="1"/>
  <c r="I24" i="1"/>
  <c r="G24" i="1"/>
  <c r="O23" i="1"/>
  <c r="F23" i="1"/>
  <c r="I23" i="1" s="1"/>
  <c r="O22" i="1"/>
  <c r="L22" i="1"/>
  <c r="M22" i="1" s="1"/>
  <c r="I22" i="1"/>
  <c r="O21" i="1"/>
  <c r="H21" i="1"/>
  <c r="I21" i="1" s="1"/>
  <c r="P20" i="1"/>
  <c r="O20" i="1"/>
  <c r="M20" i="1"/>
  <c r="N20" i="1" s="1"/>
  <c r="I20" i="1"/>
  <c r="G20" i="1"/>
  <c r="O19" i="1"/>
  <c r="H19" i="1"/>
  <c r="F19" i="1"/>
  <c r="I19" i="1" s="1"/>
  <c r="O18" i="1"/>
  <c r="L18" i="1"/>
  <c r="M18" i="1" s="1"/>
  <c r="N18" i="1" s="1"/>
  <c r="H18" i="1"/>
  <c r="I18" i="1" s="1"/>
  <c r="O17" i="1"/>
  <c r="L17" i="1"/>
  <c r="M17" i="1" s="1"/>
  <c r="N17" i="1" s="1"/>
  <c r="F17" i="1"/>
  <c r="I17" i="1" s="1"/>
  <c r="O16" i="1"/>
  <c r="M16" i="1"/>
  <c r="N16" i="1" s="1"/>
  <c r="I16" i="1"/>
  <c r="O15" i="1"/>
  <c r="L15" i="1"/>
  <c r="M15" i="1" s="1"/>
  <c r="F15" i="1"/>
  <c r="I15" i="1" s="1"/>
  <c r="O14" i="1"/>
  <c r="F14" i="1"/>
  <c r="I14" i="1" s="1"/>
  <c r="O13" i="1"/>
  <c r="L13" i="1"/>
  <c r="M13" i="1" s="1"/>
  <c r="N13" i="1" s="1"/>
  <c r="F13" i="1"/>
  <c r="I13" i="1" s="1"/>
  <c r="P12" i="1"/>
  <c r="O12" i="1"/>
  <c r="M12" i="1"/>
  <c r="I12" i="1"/>
  <c r="G12" i="1" s="1"/>
  <c r="J12" i="1" s="1"/>
  <c r="O11" i="1"/>
  <c r="F11" i="1"/>
  <c r="I11" i="1" s="1"/>
  <c r="O10" i="1"/>
  <c r="I10" i="1"/>
  <c r="G10" i="1" s="1"/>
  <c r="O9" i="1"/>
  <c r="I9" i="1"/>
  <c r="O7" i="1"/>
  <c r="N62" i="1" l="1"/>
  <c r="N55" i="1"/>
  <c r="N53" i="1"/>
  <c r="N31" i="1"/>
  <c r="N32" i="1"/>
  <c r="N45" i="1"/>
  <c r="N44" i="1"/>
  <c r="N24" i="1"/>
  <c r="N15" i="1"/>
  <c r="N40" i="1"/>
  <c r="J58" i="1"/>
  <c r="J24" i="1"/>
  <c r="F63" i="1"/>
  <c r="N12" i="1"/>
  <c r="N22" i="1"/>
  <c r="G46" i="1"/>
  <c r="J46" i="1" s="1"/>
  <c r="N59" i="1"/>
  <c r="G47" i="1"/>
  <c r="J47" i="1" s="1"/>
  <c r="K47" i="1" s="1"/>
  <c r="J71" i="1"/>
  <c r="J44" i="1"/>
  <c r="J30" i="1"/>
  <c r="P78" i="1"/>
  <c r="J36" i="1"/>
  <c r="I68" i="1"/>
  <c r="G67" i="1" s="1"/>
  <c r="J67" i="1" s="1"/>
  <c r="J39" i="1"/>
  <c r="L57" i="1"/>
  <c r="M57" i="1" s="1"/>
  <c r="N57" i="1" s="1"/>
  <c r="G70" i="1"/>
  <c r="J26" i="1"/>
  <c r="J20" i="1"/>
  <c r="J69" i="1"/>
  <c r="N74" i="1"/>
  <c r="J35" i="1"/>
  <c r="J27" i="1"/>
  <c r="J45" i="1"/>
  <c r="J28" i="1"/>
  <c r="G9" i="1"/>
  <c r="J9" i="1" s="1"/>
  <c r="N29" i="1"/>
  <c r="G55" i="1"/>
  <c r="J55" i="1"/>
  <c r="G21" i="1"/>
  <c r="J21" i="1" s="1"/>
  <c r="G14" i="1"/>
  <c r="J14" i="1" s="1"/>
  <c r="G25" i="1"/>
  <c r="J25" i="1" s="1"/>
  <c r="G17" i="1"/>
  <c r="J17" i="1"/>
  <c r="G66" i="1"/>
  <c r="J66" i="1" s="1"/>
  <c r="G56" i="1"/>
  <c r="J56" i="1" s="1"/>
  <c r="G18" i="1"/>
  <c r="J18" i="1" s="1"/>
  <c r="G37" i="1"/>
  <c r="J37" i="1" s="1"/>
  <c r="G62" i="1"/>
  <c r="J62" i="1" s="1"/>
  <c r="J59" i="1"/>
  <c r="G60" i="1"/>
  <c r="J60" i="1"/>
  <c r="L68" i="1"/>
  <c r="N70" i="1"/>
  <c r="G13" i="1"/>
  <c r="J13" i="1" s="1"/>
  <c r="G23" i="1"/>
  <c r="J23" i="1" s="1"/>
  <c r="G51" i="1"/>
  <c r="J51" i="1"/>
  <c r="G32" i="1"/>
  <c r="J32" i="1" s="1"/>
  <c r="G52" i="1"/>
  <c r="J52" i="1"/>
  <c r="G15" i="1"/>
  <c r="J15" i="1"/>
  <c r="G54" i="1"/>
  <c r="J54" i="1"/>
  <c r="G11" i="1"/>
  <c r="J11" i="1" s="1"/>
  <c r="G40" i="1"/>
  <c r="J40" i="1" s="1"/>
  <c r="G57" i="1"/>
  <c r="J57" i="1" s="1"/>
  <c r="G19" i="1"/>
  <c r="J19" i="1" s="1"/>
  <c r="L34" i="1"/>
  <c r="M36" i="1"/>
  <c r="N36" i="1" s="1"/>
  <c r="L39" i="1"/>
  <c r="M39" i="1" s="1"/>
  <c r="N39" i="1" s="1"/>
  <c r="N72" i="1"/>
  <c r="J29" i="1"/>
  <c r="J70" i="1"/>
  <c r="M27" i="1"/>
  <c r="N27" i="1" s="1"/>
  <c r="G65" i="1"/>
  <c r="G59" i="1"/>
  <c r="M58" i="1"/>
  <c r="N58" i="1" s="1"/>
  <c r="J10" i="1"/>
  <c r="G22" i="1"/>
  <c r="J22" i="1" s="1"/>
  <c r="G43" i="1"/>
  <c r="J43" i="1" s="1"/>
  <c r="J34" i="1"/>
  <c r="G16" i="1"/>
  <c r="J16" i="1" s="1"/>
  <c r="G31" i="1"/>
  <c r="J31" i="1" s="1"/>
  <c r="G41" i="1"/>
  <c r="J41" i="1" s="1"/>
  <c r="F49" i="1"/>
  <c r="G53" i="1"/>
  <c r="J53" i="1" s="1"/>
  <c r="M37" i="1"/>
  <c r="N37" i="1" s="1"/>
  <c r="F78" i="1" l="1"/>
  <c r="J68" i="1"/>
  <c r="I77" i="1"/>
  <c r="J49" i="1"/>
  <c r="J63" i="1"/>
  <c r="G77" i="1"/>
  <c r="J65" i="1"/>
  <c r="J77" i="1" s="1"/>
  <c r="J78" i="1" s="1"/>
  <c r="M34" i="1"/>
  <c r="N34" i="1" s="1"/>
  <c r="L30" i="1"/>
  <c r="L67" i="1"/>
  <c r="N68" i="1"/>
  <c r="L65" i="1" l="1"/>
  <c r="N65" i="1" s="1"/>
  <c r="N67" i="1"/>
  <c r="L28" i="1"/>
  <c r="M30" i="1"/>
  <c r="N30" i="1" s="1"/>
  <c r="M28" i="1" l="1"/>
  <c r="N28" i="1" s="1"/>
  <c r="L25" i="1"/>
  <c r="L23" i="1" l="1"/>
  <c r="M25" i="1"/>
  <c r="N25" i="1" s="1"/>
  <c r="L21" i="1" l="1"/>
  <c r="M23" i="1"/>
  <c r="N23" i="1" s="1"/>
  <c r="M21" i="1" l="1"/>
  <c r="N21" i="1" s="1"/>
  <c r="L19" i="1"/>
  <c r="M19" i="1" l="1"/>
  <c r="N19" i="1" s="1"/>
  <c r="L14" i="1"/>
  <c r="L11" i="1" l="1"/>
  <c r="M14" i="1"/>
  <c r="N14" i="1" s="1"/>
  <c r="L10" i="1" l="1"/>
  <c r="M11" i="1"/>
  <c r="N11" i="1" s="1"/>
  <c r="M10" i="1" l="1"/>
  <c r="N10" i="1" s="1"/>
  <c r="L9" i="1"/>
  <c r="M9" i="1" l="1"/>
  <c r="N9" i="1" s="1"/>
  <c r="L7" i="1"/>
  <c r="M7" i="1" s="1"/>
  <c r="N7" i="1" s="1"/>
</calcChain>
</file>

<file path=xl/sharedStrings.xml><?xml version="1.0" encoding="utf-8"?>
<sst xmlns="http://schemas.openxmlformats.org/spreadsheetml/2006/main" count="2505" uniqueCount="1088">
  <si>
    <t>Тк-132 (Гагарина)</t>
  </si>
  <si>
    <t>НГВ-4</t>
  </si>
  <si>
    <t xml:space="preserve">Таблица 5.3.5.7.5. Объемы перекладки местных сетей микрорайона Строитель </t>
  </si>
  <si>
    <t>Узел начальный</t>
  </si>
  <si>
    <t>Узел конечный</t>
  </si>
  <si>
    <t>Ду сущест-вующий, мм.</t>
  </si>
  <si>
    <t>Ду реко-мендуемый, мм</t>
  </si>
  <si>
    <t>Длина, м</t>
  </si>
  <si>
    <t>Расчетный объем финансирования, тыс. руб.</t>
  </si>
  <si>
    <t>Год ввода</t>
  </si>
  <si>
    <t>Демонтаж старых сетей</t>
  </si>
  <si>
    <t>НЦС, тыс.руб/100 м</t>
  </si>
  <si>
    <t>Прокладка новых сетей, тыс. руб</t>
  </si>
  <si>
    <t>Всего, тыс. руб</t>
  </si>
  <si>
    <t>Нагрузка, МВт</t>
  </si>
  <si>
    <t>Расход, м3/ч</t>
  </si>
  <si>
    <t>Скорость, м/с</t>
  </si>
  <si>
    <t>Сечение,м2</t>
  </si>
  <si>
    <t xml:space="preserve">сумма линий 1,2,3,4 </t>
  </si>
  <si>
    <t>НГВ -4</t>
  </si>
  <si>
    <t>Линия 1 и 2. НГВ-4-ТК-2 - ТК-80 -ТК-69</t>
  </si>
  <si>
    <t>НГВ -4 , ТК-2</t>
  </si>
  <si>
    <t>ТК-15</t>
  </si>
  <si>
    <t>ТК-2 (НГВ-4 Линия 1</t>
  </si>
  <si>
    <t>ТК-35</t>
  </si>
  <si>
    <t>ТК-14</t>
  </si>
  <si>
    <t>Железнодорожная 9,11</t>
  </si>
  <si>
    <t>ТК - 35</t>
  </si>
  <si>
    <t>НС-721 - ТК22 (дома Пионерский пер 3-11; Школьный 2,3; Железнодорожная 13-17)</t>
  </si>
  <si>
    <t>ТК-2</t>
  </si>
  <si>
    <t>ТК-80 (линии 1+2)</t>
  </si>
  <si>
    <t>НС-754</t>
  </si>
  <si>
    <t>ТК-80 (д. Ж-дорожная, 25,29; Школьный 9,10; Шк. 5а,6а</t>
  </si>
  <si>
    <t>НС 754</t>
  </si>
  <si>
    <t>ТК-38 Железнодорожная 30-35, 19, Школьный 17,18</t>
  </si>
  <si>
    <t>ТК-38</t>
  </si>
  <si>
    <t xml:space="preserve">ТК-65 (Железнодорожная   36-41+ Школьный пер 19) </t>
  </si>
  <si>
    <t>ТК-80</t>
  </si>
  <si>
    <t>Железнодорожная дом 19, Строительная 13</t>
  </si>
  <si>
    <t>ТК80</t>
  </si>
  <si>
    <t>ТК-76 (линия2)</t>
  </si>
  <si>
    <t>ТК-76</t>
  </si>
  <si>
    <t xml:space="preserve">Ул. Строителей дома 2, 6, ТК86 (дома 4,17, </t>
  </si>
  <si>
    <t>ТК-29 (линии 2а+2б+2в)+НС727</t>
  </si>
  <si>
    <t>ТК-29</t>
  </si>
  <si>
    <t>НС727:Строительная дд 1, 1а; Байкальская 15</t>
  </si>
  <si>
    <t>ТК-57,58, 56 (линия 2а)</t>
  </si>
  <si>
    <t>ТК-730 "МУШ- Родник, Байкальская 25/2,3"</t>
  </si>
  <si>
    <t>ТК-57,68, 57, 56 (линия 2а) Байкальская, Школьный</t>
  </si>
  <si>
    <t>ТК-67,58,57</t>
  </si>
  <si>
    <t>Дома КН, Школьный пер, 13, 15,16; Байкальская, 27</t>
  </si>
  <si>
    <t>ТК-56</t>
  </si>
  <si>
    <t>Дома ул. Байкальская 29,31,37; Школьный пер, Д5,6,14,16,10в</t>
  </si>
  <si>
    <t>ТК-55</t>
  </si>
  <si>
    <t>Дома 11,12, 20</t>
  </si>
  <si>
    <t>ТК-88</t>
  </si>
  <si>
    <t>Байкальская, дом 33</t>
  </si>
  <si>
    <t>Дома Байкальская 51,53,55,57,59,61; НС 749 (перемычка)</t>
  </si>
  <si>
    <t>80 - 65</t>
  </si>
  <si>
    <t>НС 749 Секционирущая з-ка</t>
  </si>
  <si>
    <t xml:space="preserve">НС 742 (перемычка) </t>
  </si>
  <si>
    <t>32-65</t>
  </si>
  <si>
    <t>ТК-87,61</t>
  </si>
  <si>
    <t>ТК-87</t>
  </si>
  <si>
    <t>дом 35</t>
  </si>
  <si>
    <t>ТК-61</t>
  </si>
  <si>
    <t>ТК-61-НС742 Перемычка с НС 749</t>
  </si>
  <si>
    <t>ТК-34,64,НС742 (дома 2кн, столовая, дж48,50, 46; 39,41,43,45; 46а, 42а</t>
  </si>
  <si>
    <t>ТК-47 (линия 2б+2в)</t>
  </si>
  <si>
    <t>ТК-45-ТК47</t>
  </si>
  <si>
    <t>ТК-14,45 Дома дж38,40,42; 44,44а; 30,32,34,36,</t>
  </si>
  <si>
    <t>ТК-47</t>
  </si>
  <si>
    <t>Тк42 НС 728, ТК-43 (линия 2в</t>
  </si>
  <si>
    <t>ТК-42</t>
  </si>
  <si>
    <t>Байкальская,32</t>
  </si>
  <si>
    <t>НС-728</t>
  </si>
  <si>
    <t>Байкальская, 30</t>
  </si>
  <si>
    <t>ТК-43</t>
  </si>
  <si>
    <t>Луч2в1 (дома дж Набережная 1-10), Строительная 2а</t>
  </si>
  <si>
    <t xml:space="preserve">ТК-43 </t>
  </si>
  <si>
    <t>Луч 2в-2 (дома дж Комсомолькая д.1-7, 7а)</t>
  </si>
  <si>
    <t>Луч 3в-2 (дома дж Березовый пер.1-6, Байкальская 18, сувенирный цех)</t>
  </si>
  <si>
    <t>ТК43</t>
  </si>
  <si>
    <t>Луч 4в-2 (дома дж  Байкальская №№20-28)</t>
  </si>
  <si>
    <t xml:space="preserve">Всего по линиям 1-2 </t>
  </si>
  <si>
    <t>Линия 3: Тк-2- ТК-49-ТК-48-НС-718-НС-20</t>
  </si>
  <si>
    <t>ТК-49 Линия 3</t>
  </si>
  <si>
    <t>ТК-49-</t>
  </si>
  <si>
    <t>ТК-19, НС 716: д/с, склад, ясли, гр</t>
  </si>
  <si>
    <t xml:space="preserve">д/с, склад, </t>
  </si>
  <si>
    <t>ТК-48</t>
  </si>
  <si>
    <t>Общежитие, столовая (Байкальская 5)</t>
  </si>
  <si>
    <t>НС-719, ТК-82(2дж10,12, ДН)</t>
  </si>
  <si>
    <t>НС720</t>
  </si>
  <si>
    <t xml:space="preserve">НС-720- </t>
  </si>
  <si>
    <t>дома q12, дж14, Дж15,16стр</t>
  </si>
  <si>
    <t>НС-720</t>
  </si>
  <si>
    <t>ТК, дж18</t>
  </si>
  <si>
    <t xml:space="preserve">ТКдж18 </t>
  </si>
  <si>
    <t>дома №№дж8-18</t>
  </si>
  <si>
    <t>65-80</t>
  </si>
  <si>
    <t>80-50</t>
  </si>
  <si>
    <t>ТК-18</t>
  </si>
  <si>
    <t>Дома 11-21 (Набережная)</t>
  </si>
  <si>
    <t>дома №№дж 14-21, ДН, 2кст</t>
  </si>
  <si>
    <t>Всего третья линия</t>
  </si>
  <si>
    <t>Линия 4. ТК-2 - ТК-3 - ТК-24, ТК12</t>
  </si>
  <si>
    <t>ТК-3</t>
  </si>
  <si>
    <t>теплица, Школа</t>
  </si>
  <si>
    <t>ТК-4</t>
  </si>
  <si>
    <t>ТК-,5,6</t>
  </si>
  <si>
    <t>Тк-6</t>
  </si>
  <si>
    <t>дом 2дж6 (Советская,6)</t>
  </si>
  <si>
    <t>ТК6</t>
  </si>
  <si>
    <t>ТК-7</t>
  </si>
  <si>
    <t>дом дж 5,7 (ж-дорожн)</t>
  </si>
  <si>
    <t>ТК7</t>
  </si>
  <si>
    <t>ТК-8</t>
  </si>
  <si>
    <t>ТК-7 - 8, НС710</t>
  </si>
  <si>
    <t>Маг. Маяк ул. Ж-дорожная</t>
  </si>
  <si>
    <t>ТК-12 - ТК- 9</t>
  </si>
  <si>
    <t>ТК-12 - ТК- 9дома Дж №№1-4 (Советская)</t>
  </si>
  <si>
    <t>ТК-24 (дома 2дж 1,3,5</t>
  </si>
  <si>
    <t>Всего по линии 4</t>
  </si>
  <si>
    <t>ПО все линиям</t>
  </si>
  <si>
    <t>Параметры</t>
  </si>
  <si>
    <t>Перечень объектов теплопотребления г. Байкальска. Микрорайон Гагарина.</t>
  </si>
  <si>
    <t>Таблица П2.1</t>
  </si>
  <si>
    <t>№ п/п</t>
  </si>
  <si>
    <t>Адрес объекта</t>
  </si>
  <si>
    <t>Характеристики объекта</t>
  </si>
  <si>
    <t>Тепловая нагрузка объекта</t>
  </si>
  <si>
    <t>Расход теплоносителя</t>
  </si>
  <si>
    <t>Назначение</t>
  </si>
  <si>
    <r>
      <t>Объем здания, м</t>
    </r>
    <r>
      <rPr>
        <b/>
        <vertAlign val="superscript"/>
        <sz val="11"/>
        <color rgb="FF000000"/>
        <rFont val="Times New Roman"/>
        <family val="1"/>
        <charset val="204"/>
      </rPr>
      <t>3</t>
    </r>
  </si>
  <si>
    <t>Число жильцов дома    (по данным ООО "Тепловые сети")</t>
  </si>
  <si>
    <t xml:space="preserve"> Q от, Гкал/ч </t>
  </si>
  <si>
    <t xml:space="preserve"> Q вент, Гкал/ч </t>
  </si>
  <si>
    <t xml:space="preserve"> Q гвс, Гкал/ч </t>
  </si>
  <si>
    <t xml:space="preserve"> Суммарная тепловая нагрузка, Гкал/ч </t>
  </si>
  <si>
    <t xml:space="preserve"> Суммарный расход,     т/ч </t>
  </si>
  <si>
    <t xml:space="preserve"> В том числе на отопление, т/час </t>
  </si>
  <si>
    <t xml:space="preserve">ул. Гагарина,196 </t>
  </si>
  <si>
    <t>3 этажа, камен. жилой</t>
  </si>
  <si>
    <t>ул. Гагарина,194</t>
  </si>
  <si>
    <t>ул. Гагарина,195</t>
  </si>
  <si>
    <t>ул. Гагарина,193</t>
  </si>
  <si>
    <t>ул. Гагарина,192</t>
  </si>
  <si>
    <t>Гаражи</t>
  </si>
  <si>
    <t>ул. Гагарина,203</t>
  </si>
  <si>
    <t>ул. Гагарина,204</t>
  </si>
  <si>
    <t>ул. Гагарина,201</t>
  </si>
  <si>
    <t>ул. Гагарина,197</t>
  </si>
  <si>
    <t>ул. Гагарина,202</t>
  </si>
  <si>
    <t>ул. Гагарина,198</t>
  </si>
  <si>
    <t>Продолжение таблицы П2.1</t>
  </si>
  <si>
    <t>ул. Гагарина,199</t>
  </si>
  <si>
    <t>ул. Гагарина,200</t>
  </si>
  <si>
    <t>ул. Гагарина,199а</t>
  </si>
  <si>
    <t>Школа/сад  №13</t>
  </si>
  <si>
    <t>ул. Гагарина,146б</t>
  </si>
  <si>
    <t>Дом детского творчества</t>
  </si>
  <si>
    <t>КНС-1, гаражи</t>
  </si>
  <si>
    <t>ул. Гагарина,146а</t>
  </si>
  <si>
    <t>Музей, библиотека взрос. и детск. ф-ал</t>
  </si>
  <si>
    <t>Баня</t>
  </si>
  <si>
    <t>ул. Гагарина, 8</t>
  </si>
  <si>
    <t>ул. Гагарина, 9</t>
  </si>
  <si>
    <t>ул. Гагарина, 6</t>
  </si>
  <si>
    <t>ул. Гагарина, 13</t>
  </si>
  <si>
    <t>S=1493,1</t>
  </si>
  <si>
    <t>ул. Гагарина, 4</t>
  </si>
  <si>
    <t>ул. Гагарина, 5</t>
  </si>
  <si>
    <t>ул. Гагарина, 11</t>
  </si>
  <si>
    <t>ул. Гагарина, 12</t>
  </si>
  <si>
    <t>ул. Гагарина, 4а</t>
  </si>
  <si>
    <t>Почта, ЗАО "Байкалвестком",</t>
  </si>
  <si>
    <t>ИП Богомолов</t>
  </si>
  <si>
    <t>ул. Гагарина, 3</t>
  </si>
  <si>
    <t>ул. Гагарина, 10</t>
  </si>
  <si>
    <t>ул. Гагарина,146</t>
  </si>
  <si>
    <t>ул. Гагарина,147</t>
  </si>
  <si>
    <t>ул. Гагарина,148</t>
  </si>
  <si>
    <t>ул. Гагарина,149</t>
  </si>
  <si>
    <t>ул. Гагарина,150</t>
  </si>
  <si>
    <t>ул. Гагарина,158</t>
  </si>
  <si>
    <t>ул. Гагарина,159</t>
  </si>
  <si>
    <t>ул. Гагарина,160</t>
  </si>
  <si>
    <t>ул. Гагарина,205</t>
  </si>
  <si>
    <t>МОУ "ДШИ" Школа исскуств</t>
  </si>
  <si>
    <t>ул. Гагарина,158а</t>
  </si>
  <si>
    <t>4 этажа, камен. жилой</t>
  </si>
  <si>
    <t>ул. Гагарина,209</t>
  </si>
  <si>
    <t>Детский сад №9, "Светлячок"</t>
  </si>
  <si>
    <t>ул. Гагарина,161</t>
  </si>
  <si>
    <t>ул. Гагарина,162</t>
  </si>
  <si>
    <t>ул. Гагарина,163</t>
  </si>
  <si>
    <t>ул. Гагарина,164</t>
  </si>
  <si>
    <t>2 этажа, камен. Жилой</t>
  </si>
  <si>
    <t>ул. Гагарина,165</t>
  </si>
  <si>
    <t>2 этажа, камен. жилой</t>
  </si>
  <si>
    <t>ул. Гагарина,208</t>
  </si>
  <si>
    <t>Школа №12</t>
  </si>
  <si>
    <t>ул. Гагарина,206</t>
  </si>
  <si>
    <t>ОГУ" КЦСОН"</t>
  </si>
  <si>
    <t>Магазин "Космос"</t>
  </si>
  <si>
    <t>ул. Гагарина, 1</t>
  </si>
  <si>
    <t>ул. Гагарина, 2</t>
  </si>
  <si>
    <t>ул. Гагарина,153</t>
  </si>
  <si>
    <t>ул. Гагарина,152</t>
  </si>
  <si>
    <t>ул. Гагарина,151</t>
  </si>
  <si>
    <t>ул. Гагарина,155</t>
  </si>
  <si>
    <t>ул. Гагарина,156</t>
  </si>
  <si>
    <t>ул. Гагарина,154</t>
  </si>
  <si>
    <t>ул. Гагарина,157</t>
  </si>
  <si>
    <t>ул. Гагарина,169</t>
  </si>
  <si>
    <t>Ресторан "У Озера"</t>
  </si>
  <si>
    <t>Гостиница "Байкал"</t>
  </si>
  <si>
    <t>ул. Гагарина,170</t>
  </si>
  <si>
    <t>5 этажей, камен. жилой</t>
  </si>
  <si>
    <t>ул. Гагарина,171</t>
  </si>
  <si>
    <t>ул. Гагарина,213,214</t>
  </si>
  <si>
    <t>Универсам</t>
  </si>
  <si>
    <t>ул. Гагарина,215</t>
  </si>
  <si>
    <t>ООО "ЦОТ" Дом торговли</t>
  </si>
  <si>
    <t>ул. Гагарина,168</t>
  </si>
  <si>
    <t>ул. Гагарина,166</t>
  </si>
  <si>
    <t>ул. Гагарина,167</t>
  </si>
  <si>
    <t>ул. Гагарина,</t>
  </si>
  <si>
    <t>Спортивный комплекс</t>
  </si>
  <si>
    <t>Сауна</t>
  </si>
  <si>
    <t>ул. Гагарина,15</t>
  </si>
  <si>
    <t>2 этажа, дерев. жилой</t>
  </si>
  <si>
    <t>ул. Гагарина,20</t>
  </si>
  <si>
    <t>ул. Гагарина,16</t>
  </si>
  <si>
    <t>ул. Гагарина,17</t>
  </si>
  <si>
    <t>ул. Гагарина,18</t>
  </si>
  <si>
    <t>ул. Гагарина,19</t>
  </si>
  <si>
    <t>ул. Кожова,6/2</t>
  </si>
  <si>
    <t>№7</t>
  </si>
  <si>
    <t>ул. Кожова,5/2</t>
  </si>
  <si>
    <t>ул. Кожова, 2</t>
  </si>
  <si>
    <t>2 </t>
  </si>
  <si>
    <t>№8</t>
  </si>
  <si>
    <t>№9</t>
  </si>
  <si>
    <t>ул. Целлюлюлозников, 1</t>
  </si>
  <si>
    <t>ул. Целлюлюлозников, 2</t>
  </si>
  <si>
    <t>ул. Целлюлюлозников, 5</t>
  </si>
  <si>
    <t>ул. Целлюлюлозников, 7</t>
  </si>
  <si>
    <t>ул. Кожова,1</t>
  </si>
  <si>
    <t>ул. Кожова,3</t>
  </si>
  <si>
    <t>ул. Кожова,4</t>
  </si>
  <si>
    <t>ул. Гагарина,21</t>
  </si>
  <si>
    <t>ул. Гагарина,22</t>
  </si>
  <si>
    <t>ул. Гагарина,23</t>
  </si>
  <si>
    <t>ул. Гагарина,24</t>
  </si>
  <si>
    <t>ул. Гагарина,26</t>
  </si>
  <si>
    <t>ул. Гагарина,25</t>
  </si>
  <si>
    <t>ул. Гагарина,27</t>
  </si>
  <si>
    <t>ул. Береговая,4</t>
  </si>
  <si>
    <t xml:space="preserve">2 этажа, камен. жилой </t>
  </si>
  <si>
    <t>S=86,4</t>
  </si>
  <si>
    <t>ул. Береговая,6</t>
  </si>
  <si>
    <t>S=169,1</t>
  </si>
  <si>
    <t>ул. Береговая,8</t>
  </si>
  <si>
    <t>ул. Береговая,3</t>
  </si>
  <si>
    <t>ул. Береговая,7</t>
  </si>
  <si>
    <t>S=140,2</t>
  </si>
  <si>
    <t>ул. Береговая,10</t>
  </si>
  <si>
    <t>S=178,7</t>
  </si>
  <si>
    <t>ул. Береговая,9</t>
  </si>
  <si>
    <t>S=149,2</t>
  </si>
  <si>
    <t>ул. Береговая,12</t>
  </si>
  <si>
    <t>S=175,7</t>
  </si>
  <si>
    <t>ул. Береговая,14</t>
  </si>
  <si>
    <t>ул. Береговая,16</t>
  </si>
  <si>
    <t>ул. Гагарина,29</t>
  </si>
  <si>
    <t>ул. Гагарина,28</t>
  </si>
  <si>
    <t>ул. Гагарина,30</t>
  </si>
  <si>
    <t>ул. Гагарина,31/1</t>
  </si>
  <si>
    <t>ул. Гагарина,31/2</t>
  </si>
  <si>
    <t>ул. Гагарина,32</t>
  </si>
  <si>
    <t>ул. Гагарина,181</t>
  </si>
  <si>
    <t>3 этажа, камен. Жилой</t>
  </si>
  <si>
    <t>ул. Гагарина,181а</t>
  </si>
  <si>
    <t>АМИК КЕШ энд КЕРРИ</t>
  </si>
  <si>
    <t>ул. Гагарина,182</t>
  </si>
  <si>
    <t>ул. Гагарина,210</t>
  </si>
  <si>
    <t>Детский сад №7,"Родничок"</t>
  </si>
  <si>
    <t>ул. Гагарина,191</t>
  </si>
  <si>
    <t>ул. Гагарина,183</t>
  </si>
  <si>
    <t>ул. Гагарина,184</t>
  </si>
  <si>
    <t>ул. Гагарина,178</t>
  </si>
  <si>
    <t>ул. Гагарина,176</t>
  </si>
  <si>
    <t>ул. Гагарина,177</t>
  </si>
  <si>
    <t>ул. Гагарина,179</t>
  </si>
  <si>
    <t>ул. Гагарина,180</t>
  </si>
  <si>
    <t>ул. Гагарина,186</t>
  </si>
  <si>
    <t>ул. Гагарина,187</t>
  </si>
  <si>
    <t>ул. Гагарина,188</t>
  </si>
  <si>
    <t>ул. Гагарина,185</t>
  </si>
  <si>
    <t>ул. Гагарина,189</t>
  </si>
  <si>
    <t>ул. Гагарина,190</t>
  </si>
  <si>
    <t>Окончание таблицы П2.1</t>
  </si>
  <si>
    <t>ул. Гагарина,151-151в</t>
  </si>
  <si>
    <t>Банк, магазин книги, камен. жилой дом</t>
  </si>
  <si>
    <t>ул. Гагарина,175</t>
  </si>
  <si>
    <t>ул. Гагарина,175а</t>
  </si>
  <si>
    <t>ул. Гагарина,173</t>
  </si>
  <si>
    <t>ул. Гагарина,174</t>
  </si>
  <si>
    <t>ул. Гагарина,172</t>
  </si>
  <si>
    <t>Всего по микрорайону Гагарина</t>
  </si>
  <si>
    <t>Приложение 2.2.</t>
  </si>
  <si>
    <t>Перечень объектов теплопотребления г. Байкальска. Микрорайон Южный.</t>
  </si>
  <si>
    <t>Таблица П2.2</t>
  </si>
  <si>
    <t>квартал</t>
  </si>
  <si>
    <t>№ дома</t>
  </si>
  <si>
    <t xml:space="preserve">Q от, Гкал/ч </t>
  </si>
  <si>
    <t>Горсети "Облкоммунэнерго"</t>
  </si>
  <si>
    <t>0.0449</t>
  </si>
  <si>
    <t>Квартал №1</t>
  </si>
  <si>
    <t>№1</t>
  </si>
  <si>
    <t>ГУ "15 ОФПС по Ирк.обл."</t>
  </si>
  <si>
    <t>0.0540</t>
  </si>
  <si>
    <t>0.0281</t>
  </si>
  <si>
    <t>0.0822</t>
  </si>
  <si>
    <t>№3</t>
  </si>
  <si>
    <t>Домоуправление №2</t>
  </si>
  <si>
    <t>0.0719</t>
  </si>
  <si>
    <t>№4</t>
  </si>
  <si>
    <t>2 эт.16-квартирн. деревянный, жилой.</t>
  </si>
  <si>
    <t>0.0500</t>
  </si>
  <si>
    <t>0.0186</t>
  </si>
  <si>
    <t>0.0686</t>
  </si>
  <si>
    <t>№5</t>
  </si>
  <si>
    <t>0.0222</t>
  </si>
  <si>
    <t>0.0722</t>
  </si>
  <si>
    <t>№6</t>
  </si>
  <si>
    <t>Иркутский ин-т междунар. туризма</t>
  </si>
  <si>
    <t>0.0872</t>
  </si>
  <si>
    <t>0.0036</t>
  </si>
  <si>
    <t>0.0908</t>
  </si>
  <si>
    <t>0.0162</t>
  </si>
  <si>
    <t>0.0662</t>
  </si>
  <si>
    <t>0.0270</t>
  </si>
  <si>
    <t>0.0770</t>
  </si>
  <si>
    <t>0.0246</t>
  </si>
  <si>
    <t>0.0746</t>
  </si>
  <si>
    <t>№10</t>
  </si>
  <si>
    <t>0.0216</t>
  </si>
  <si>
    <t>0.0716</t>
  </si>
  <si>
    <t>Продолжение таблицы П2.2</t>
  </si>
  <si>
    <t>№11</t>
  </si>
  <si>
    <t>2 эт.16-квартирн. Деревянный, жилой.</t>
  </si>
  <si>
    <t>№12</t>
  </si>
  <si>
    <t>0.0192</t>
  </si>
  <si>
    <t>0.0692</t>
  </si>
  <si>
    <t>№15</t>
  </si>
  <si>
    <t>№16</t>
  </si>
  <si>
    <t>0.0228</t>
  </si>
  <si>
    <t>0.0728</t>
  </si>
  <si>
    <t>№17</t>
  </si>
  <si>
    <t>0.0276</t>
  </si>
  <si>
    <t>0.0776</t>
  </si>
  <si>
    <t>№18</t>
  </si>
  <si>
    <t>0.0180</t>
  </si>
  <si>
    <t>0.0680</t>
  </si>
  <si>
    <t>№19</t>
  </si>
  <si>
    <t>0.0168</t>
  </si>
  <si>
    <t>0.0668</t>
  </si>
  <si>
    <t>№20</t>
  </si>
  <si>
    <t>0.0198</t>
  </si>
  <si>
    <t>0.0698</t>
  </si>
  <si>
    <t>№21</t>
  </si>
  <si>
    <t>№22</t>
  </si>
  <si>
    <t>№23</t>
  </si>
  <si>
    <t>0.0318</t>
  </si>
  <si>
    <t>0.0818</t>
  </si>
  <si>
    <t>№24</t>
  </si>
  <si>
    <t>№25</t>
  </si>
  <si>
    <t>ИП Ефимов</t>
  </si>
  <si>
    <t>0.1145</t>
  </si>
  <si>
    <t>0.1181</t>
  </si>
  <si>
    <t>№26</t>
  </si>
  <si>
    <t xml:space="preserve">2-кн., КБО </t>
  </si>
  <si>
    <t>0.1866</t>
  </si>
  <si>
    <t>0.0022</t>
  </si>
  <si>
    <t>0.1888</t>
  </si>
  <si>
    <t>№27</t>
  </si>
  <si>
    <t>детский сад №3</t>
  </si>
  <si>
    <t>0.1035</t>
  </si>
  <si>
    <t>0.0481</t>
  </si>
  <si>
    <t>0.1591</t>
  </si>
  <si>
    <t>0.3107</t>
  </si>
  <si>
    <t>№27а</t>
  </si>
  <si>
    <t>Ангарский эк.-юридич. Колледж</t>
  </si>
  <si>
    <t>0.1180</t>
  </si>
  <si>
    <t>0.0001</t>
  </si>
  <si>
    <t>№29</t>
  </si>
  <si>
    <t>2 эт.18-квартирн. Деревянный, жилой.</t>
  </si>
  <si>
    <t>0.0835</t>
  </si>
  <si>
    <t>0.0234</t>
  </si>
  <si>
    <t>0.1069</t>
  </si>
  <si>
    <t>№30</t>
  </si>
  <si>
    <t>0.0240</t>
  </si>
  <si>
    <t>0.1075</t>
  </si>
  <si>
    <t>№31</t>
  </si>
  <si>
    <t>0.0294</t>
  </si>
  <si>
    <t>0.1129</t>
  </si>
  <si>
    <t>№32</t>
  </si>
  <si>
    <t>0.0264</t>
  </si>
  <si>
    <t>0.1099</t>
  </si>
  <si>
    <t>Квартал №2</t>
  </si>
  <si>
    <t>№1а</t>
  </si>
  <si>
    <t>Спортшкола</t>
  </si>
  <si>
    <t>0.0962</t>
  </si>
  <si>
    <t>0.0501</t>
  </si>
  <si>
    <t>0.1463</t>
  </si>
  <si>
    <t>№2</t>
  </si>
  <si>
    <t>0.0252</t>
  </si>
  <si>
    <t>0.0752</t>
  </si>
  <si>
    <t>0.0734</t>
  </si>
  <si>
    <t>Столярный цех</t>
  </si>
  <si>
    <t>0.0687</t>
  </si>
  <si>
    <t>0.0688</t>
  </si>
  <si>
    <t>0.0258</t>
  </si>
  <si>
    <t>0.0758</t>
  </si>
  <si>
    <t>0.0282</t>
  </si>
  <si>
    <t>0.0782</t>
  </si>
  <si>
    <t>0.0740</t>
  </si>
  <si>
    <t>0.0764</t>
  </si>
  <si>
    <t>№13</t>
  </si>
  <si>
    <t>0.0210</t>
  </si>
  <si>
    <t>0.0710</t>
  </si>
  <si>
    <t>№13а</t>
  </si>
  <si>
    <t>ИП Шарапов</t>
  </si>
  <si>
    <t>0.00</t>
  </si>
  <si>
    <t>№14</t>
  </si>
  <si>
    <t>0.0174</t>
  </si>
  <si>
    <t>0.0674</t>
  </si>
  <si>
    <t>№28</t>
  </si>
  <si>
    <t>Дом престарелых</t>
  </si>
  <si>
    <t>0.0850</t>
  </si>
  <si>
    <t>0.2466</t>
  </si>
  <si>
    <t>0.3316</t>
  </si>
  <si>
    <t>№33</t>
  </si>
  <si>
    <t>№34</t>
  </si>
  <si>
    <t>№35</t>
  </si>
  <si>
    <t>№36</t>
  </si>
  <si>
    <t>№37</t>
  </si>
  <si>
    <t>№38</t>
  </si>
  <si>
    <t>№39</t>
  </si>
  <si>
    <t>2 эт.18-квартирн. деревянный, жилой.</t>
  </si>
  <si>
    <t>№40</t>
  </si>
  <si>
    <t>0.1111</t>
  </si>
  <si>
    <t>№41</t>
  </si>
  <si>
    <t>№42</t>
  </si>
  <si>
    <t>0.1057</t>
  </si>
  <si>
    <t>№43</t>
  </si>
  <si>
    <t>Детский сад №2</t>
  </si>
  <si>
    <t>№44</t>
  </si>
  <si>
    <t>№45</t>
  </si>
  <si>
    <t>№46</t>
  </si>
  <si>
    <t>№47</t>
  </si>
  <si>
    <t>№48</t>
  </si>
  <si>
    <t>0.0204</t>
  </si>
  <si>
    <t>0.0704</t>
  </si>
  <si>
    <t>№49</t>
  </si>
  <si>
    <t>0.1093</t>
  </si>
  <si>
    <t>№50</t>
  </si>
  <si>
    <t>0.1081</t>
  </si>
  <si>
    <t>№51</t>
  </si>
  <si>
    <t>ДК "Юбилейный"</t>
  </si>
  <si>
    <t>0.1840</t>
  </si>
  <si>
    <t>0.0250</t>
  </si>
  <si>
    <t>0.2090</t>
  </si>
  <si>
    <t>№52</t>
  </si>
  <si>
    <t>3 эт. каменный жилой (пан)</t>
  </si>
  <si>
    <t>0.1376</t>
  </si>
  <si>
    <t>0.0462</t>
  </si>
  <si>
    <t>0.1838</t>
  </si>
  <si>
    <t>№53</t>
  </si>
  <si>
    <t>№54</t>
  </si>
  <si>
    <t>0.0492</t>
  </si>
  <si>
    <t>0.1868</t>
  </si>
  <si>
    <t>ГК "Харлахта"</t>
  </si>
  <si>
    <t>0.0605</t>
  </si>
  <si>
    <t>Квартал №3</t>
  </si>
  <si>
    <t>Школа №11</t>
  </si>
  <si>
    <t>0.3875</t>
  </si>
  <si>
    <t>0.1100</t>
  </si>
  <si>
    <t>0.4975</t>
  </si>
  <si>
    <t>0.1153</t>
  </si>
  <si>
    <t>0.1087</t>
  </si>
  <si>
    <t>0.1063</t>
  </si>
  <si>
    <t>0.0288</t>
  </si>
  <si>
    <t>0.1123</t>
  </si>
  <si>
    <t>0.1105</t>
  </si>
  <si>
    <t>0.0324</t>
  </si>
  <si>
    <t>0.1159</t>
  </si>
  <si>
    <t>0.0300</t>
  </si>
  <si>
    <t>0.1135</t>
  </si>
  <si>
    <t>МОУ НШДС №14</t>
  </si>
  <si>
    <t>Администрация БГП</t>
  </si>
  <si>
    <t>0.3992</t>
  </si>
  <si>
    <t>0.0214</t>
  </si>
  <si>
    <t>0.4206</t>
  </si>
  <si>
    <t>0.1117</t>
  </si>
  <si>
    <t>№ __</t>
  </si>
  <si>
    <t xml:space="preserve">магазин </t>
  </si>
  <si>
    <t>Квартал №4</t>
  </si>
  <si>
    <t>0.1045</t>
  </si>
  <si>
    <t>0.0312</t>
  </si>
  <si>
    <t>0.1147</t>
  </si>
  <si>
    <t>0.1033</t>
  </si>
  <si>
    <t>0.0498</t>
  </si>
  <si>
    <t>0.1874</t>
  </si>
  <si>
    <t>0.0510</t>
  </si>
  <si>
    <t>0.1886</t>
  </si>
  <si>
    <t>0.0504</t>
  </si>
  <si>
    <t>0.1880</t>
  </si>
  <si>
    <t>0.0546</t>
  </si>
  <si>
    <t>0.1922</t>
  </si>
  <si>
    <t>ГОУ НПО ПУ №16, в т.ч.</t>
  </si>
  <si>
    <t>0.9142</t>
  </si>
  <si>
    <t>1.1734</t>
  </si>
  <si>
    <t>0.2034</t>
  </si>
  <si>
    <t>55.89</t>
  </si>
  <si>
    <t>52.19</t>
  </si>
  <si>
    <t>- учебный корпус</t>
  </si>
  <si>
    <t>0.3860</t>
  </si>
  <si>
    <t>0.667</t>
  </si>
  <si>
    <t>1.0854</t>
  </si>
  <si>
    <t>26.91</t>
  </si>
  <si>
    <t>26.33</t>
  </si>
  <si>
    <t>- мастерские</t>
  </si>
  <si>
    <t>0.1683</t>
  </si>
  <si>
    <t>0.4814</t>
  </si>
  <si>
    <t>0.6533</t>
  </si>
  <si>
    <t>16.31</t>
  </si>
  <si>
    <t>16.24</t>
  </si>
  <si>
    <t>- хоз.корпус</t>
  </si>
  <si>
    <t>0.0413</t>
  </si>
  <si>
    <t>0.04488</t>
  </si>
  <si>
    <t>- столовая</t>
  </si>
  <si>
    <t>0.0302</t>
  </si>
  <si>
    <t>0.025</t>
  </si>
  <si>
    <t>0.12546</t>
  </si>
  <si>
    <t>0.18066</t>
  </si>
  <si>
    <t>- общежития № 1-4</t>
  </si>
  <si>
    <t>0.2884</t>
  </si>
  <si>
    <t>0.038348</t>
  </si>
  <si>
    <t>0.326757</t>
  </si>
  <si>
    <t>Окончание таблицы П2.2</t>
  </si>
  <si>
    <t>Красный ключ</t>
  </si>
  <si>
    <t>№92</t>
  </si>
  <si>
    <t>МУЗ МСЧ</t>
  </si>
  <si>
    <t>0.7950</t>
  </si>
  <si>
    <t>0.4277</t>
  </si>
  <si>
    <t>0.5227</t>
  </si>
  <si>
    <t>40.07</t>
  </si>
  <si>
    <t>30.57</t>
  </si>
  <si>
    <t>ООО БГК "Гора Соболиная", в т.ч.</t>
  </si>
  <si>
    <t>0.2494</t>
  </si>
  <si>
    <t>0.2252</t>
  </si>
  <si>
    <t>0.3834</t>
  </si>
  <si>
    <t>0.8580</t>
  </si>
  <si>
    <t>18.84</t>
  </si>
  <si>
    <t>- гостиница "Соболиная"</t>
  </si>
  <si>
    <t>0.2083</t>
  </si>
  <si>
    <t>0.3599</t>
  </si>
  <si>
    <t>0.7934</t>
  </si>
  <si>
    <t>17.38</t>
  </si>
  <si>
    <t>- тур.городок</t>
  </si>
  <si>
    <t>0.0411</t>
  </si>
  <si>
    <t>0.0235</t>
  </si>
  <si>
    <t>0.0646</t>
  </si>
  <si>
    <t>Всего по микрорайону Южный</t>
  </si>
  <si>
    <t>18.9027</t>
  </si>
  <si>
    <t>438.81</t>
  </si>
  <si>
    <t>348.79</t>
  </si>
  <si>
    <t>Перечень объектов теплопотребления г. Байкальска. Поселок Строителей.</t>
  </si>
  <si>
    <t>Орг</t>
  </si>
  <si>
    <t>общеж, гост</t>
  </si>
  <si>
    <t>д/с, школа</t>
  </si>
  <si>
    <t>Расходы теплоносителя</t>
  </si>
  <si>
    <t>Количество квартир</t>
  </si>
  <si>
    <t>Количествово</t>
  </si>
  <si>
    <t>Объем здания, м3</t>
  </si>
  <si>
    <t xml:space="preserve"> на отопление, т/ч </t>
  </si>
  <si>
    <t>на ГВС, т/ч</t>
  </si>
  <si>
    <t xml:space="preserve"> проживающих</t>
  </si>
  <si>
    <t>Байкальская 2</t>
  </si>
  <si>
    <t>адм</t>
  </si>
  <si>
    <t>0.0139</t>
  </si>
  <si>
    <t>0.0000</t>
  </si>
  <si>
    <t>0.3475</t>
  </si>
  <si>
    <t>Байкальская 5</t>
  </si>
  <si>
    <t>общ</t>
  </si>
  <si>
    <t>0.1064</t>
  </si>
  <si>
    <t>Байкальская 6</t>
  </si>
  <si>
    <t>жилой</t>
  </si>
  <si>
    <t>0.0111</t>
  </si>
  <si>
    <t>0.2775</t>
  </si>
  <si>
    <t>Байкальская 7</t>
  </si>
  <si>
    <t>Д.молит</t>
  </si>
  <si>
    <t>Байкальская 8 (Кузьмич)</t>
  </si>
  <si>
    <t>маг</t>
  </si>
  <si>
    <t>Байкальская 10</t>
  </si>
  <si>
    <t>0.0602</t>
  </si>
  <si>
    <t>0.0812</t>
  </si>
  <si>
    <t>0.3818</t>
  </si>
  <si>
    <t>Байкальская 11</t>
  </si>
  <si>
    <t>Байкальская 12</t>
  </si>
  <si>
    <t>0.0806</t>
  </si>
  <si>
    <t>0.3709</t>
  </si>
  <si>
    <t>Байкальская 13</t>
  </si>
  <si>
    <t>Байкальская 13а</t>
  </si>
  <si>
    <t>д. библ</t>
  </si>
  <si>
    <t>Байкальская 15</t>
  </si>
  <si>
    <t>0.0360</t>
  </si>
  <si>
    <t>0.1429</t>
  </si>
  <si>
    <t>0.6545</t>
  </si>
  <si>
    <t>Байкальская 16</t>
  </si>
  <si>
    <t>Байкальская 18</t>
  </si>
  <si>
    <t>0.0136</t>
  </si>
  <si>
    <t>0.0048</t>
  </si>
  <si>
    <t>0.0184</t>
  </si>
  <si>
    <t>0.3393</t>
  </si>
  <si>
    <t>0.0873</t>
  </si>
  <si>
    <t>Байкальская 20</t>
  </si>
  <si>
    <t>0.0078</t>
  </si>
  <si>
    <t>0.1938</t>
  </si>
  <si>
    <t>Байкальская 22</t>
  </si>
  <si>
    <t>0.0101</t>
  </si>
  <si>
    <t>0.2525</t>
  </si>
  <si>
    <t>Продолжение таблицы П2.3</t>
  </si>
  <si>
    <t>Байкальская 24</t>
  </si>
  <si>
    <t>0.0088</t>
  </si>
  <si>
    <t>0.0003</t>
  </si>
  <si>
    <t>0.0091</t>
  </si>
  <si>
    <t>0.2210</t>
  </si>
  <si>
    <t>0.0055</t>
  </si>
  <si>
    <t>Байкальская 25</t>
  </si>
  <si>
    <t>??</t>
  </si>
  <si>
    <t>Байкальская 25а</t>
  </si>
  <si>
    <t>0.0315</t>
  </si>
  <si>
    <t>0.0603</t>
  </si>
  <si>
    <t>0.7863</t>
  </si>
  <si>
    <t>0.5236</t>
  </si>
  <si>
    <t>Байкальская без №</t>
  </si>
  <si>
    <t>???</t>
  </si>
  <si>
    <t>Байкальская 26</t>
  </si>
  <si>
    <t>0.0075</t>
  </si>
  <si>
    <t>0.1878</t>
  </si>
  <si>
    <t>Байкальская 27</t>
  </si>
  <si>
    <t>0.0480</t>
  </si>
  <si>
    <t>Байкальская 28</t>
  </si>
  <si>
    <t>Байкальская 29</t>
  </si>
  <si>
    <t>0.0199</t>
  </si>
  <si>
    <t>0.0060</t>
  </si>
  <si>
    <t>0.0259</t>
  </si>
  <si>
    <t>0.4970</t>
  </si>
  <si>
    <t>0.1091</t>
  </si>
  <si>
    <t>Байкальская 30</t>
  </si>
  <si>
    <t>0.3927</t>
  </si>
  <si>
    <t>Байкальская 31</t>
  </si>
  <si>
    <t>0.0655</t>
  </si>
  <si>
    <t>Байкальская 32</t>
  </si>
  <si>
    <t>0.0800</t>
  </si>
  <si>
    <t>0.3600</t>
  </si>
  <si>
    <t>Байкальская 33</t>
  </si>
  <si>
    <t>Байкальская 34</t>
  </si>
  <si>
    <t>0.0848</t>
  </si>
  <si>
    <t>0.4473</t>
  </si>
  <si>
    <t>Байкальская 35</t>
  </si>
  <si>
    <t>1005.2</t>
  </si>
  <si>
    <t>Байкальская 36</t>
  </si>
  <si>
    <t>Байкальская 37</t>
  </si>
  <si>
    <t>0.0794</t>
  </si>
  <si>
    <t>0.3491</t>
  </si>
  <si>
    <t>Байкальская 38</t>
  </si>
  <si>
    <t>0.3273</t>
  </si>
  <si>
    <t>Байкальская 39</t>
  </si>
  <si>
    <t>0.0129</t>
  </si>
  <si>
    <t>0.0008</t>
  </si>
  <si>
    <t>0.0137</t>
  </si>
  <si>
    <t>0.3218</t>
  </si>
  <si>
    <t>0.0150</t>
  </si>
  <si>
    <t>Байкальская 40</t>
  </si>
  <si>
    <t>0.0788</t>
  </si>
  <si>
    <t>0.3382</t>
  </si>
  <si>
    <t>Байкальская 41</t>
  </si>
  <si>
    <t>Байкальская 42</t>
  </si>
  <si>
    <t>0.0842</t>
  </si>
  <si>
    <t>0.4364</t>
  </si>
  <si>
    <t>Байкальская 42а</t>
  </si>
  <si>
    <t>253.12</t>
  </si>
  <si>
    <t>Байкальская 43</t>
  </si>
  <si>
    <t>0.0012</t>
  </si>
  <si>
    <t>0.0140</t>
  </si>
  <si>
    <t>Байкальская 44</t>
  </si>
  <si>
    <t>0.0156</t>
  </si>
  <si>
    <t>0.2836</t>
  </si>
  <si>
    <t>Байкальская 44а</t>
  </si>
  <si>
    <t>0.2945</t>
  </si>
  <si>
    <t>Байкальская 45</t>
  </si>
  <si>
    <t>0.0119</t>
  </si>
  <si>
    <t>0.0131</t>
  </si>
  <si>
    <t>0.2975</t>
  </si>
  <si>
    <t>Байкальская 46</t>
  </si>
  <si>
    <t>0.0221</t>
  </si>
  <si>
    <t>0.5528</t>
  </si>
  <si>
    <t>Байкальская 46а</t>
  </si>
  <si>
    <t>96.32</t>
  </si>
  <si>
    <t>0.0046</t>
  </si>
  <si>
    <t>Байкальская 48</t>
  </si>
  <si>
    <t>Байкальская 50</t>
  </si>
  <si>
    <t>произв</t>
  </si>
  <si>
    <t>Байкальская 51</t>
  </si>
  <si>
    <t>0.0233</t>
  </si>
  <si>
    <t>Байкальская 53</t>
  </si>
  <si>
    <t>0.0010</t>
  </si>
  <si>
    <t>0.0231</t>
  </si>
  <si>
    <t>Байкальская 55</t>
  </si>
  <si>
    <t>0.0015</t>
  </si>
  <si>
    <t>0.0236</t>
  </si>
  <si>
    <t>Байкальская 57</t>
  </si>
  <si>
    <t>0.0018</t>
  </si>
  <si>
    <t>0.0239</t>
  </si>
  <si>
    <t>0.0330</t>
  </si>
  <si>
    <t>Байкальская 59</t>
  </si>
  <si>
    <t>0.0130</t>
  </si>
  <si>
    <t>0.3250</t>
  </si>
  <si>
    <t>Байкальская 61</t>
  </si>
  <si>
    <t>0.0154</t>
  </si>
  <si>
    <t>0.0164</t>
  </si>
  <si>
    <t>0.3850</t>
  </si>
  <si>
    <t>Березовый 1а</t>
  </si>
  <si>
    <t>0.0042</t>
  </si>
  <si>
    <t>0.0120</t>
  </si>
  <si>
    <t>Березовый 1</t>
  </si>
  <si>
    <t>0.0030</t>
  </si>
  <si>
    <t>0.0166</t>
  </si>
  <si>
    <t>0.3400</t>
  </si>
  <si>
    <t>0.0545</t>
  </si>
  <si>
    <t>Березовый 2</t>
  </si>
  <si>
    <t>0.0122</t>
  </si>
  <si>
    <t>0.0158</t>
  </si>
  <si>
    <t>0.3043</t>
  </si>
  <si>
    <t>Березовый 3</t>
  </si>
  <si>
    <t>0.0080</t>
  </si>
  <si>
    <t>0.0024</t>
  </si>
  <si>
    <t>0.0104</t>
  </si>
  <si>
    <t>0.2010</t>
  </si>
  <si>
    <t>0.0436</t>
  </si>
  <si>
    <t>Березовый 4</t>
  </si>
  <si>
    <t>0.0152</t>
  </si>
  <si>
    <t>0.3053</t>
  </si>
  <si>
    <t>Березовый 5</t>
  </si>
  <si>
    <t>0.0108</t>
  </si>
  <si>
    <t>Березовый 6</t>
  </si>
  <si>
    <t>0.0125</t>
  </si>
  <si>
    <t>0.0167</t>
  </si>
  <si>
    <t>0.3125</t>
  </si>
  <si>
    <t>Березовый 7</t>
  </si>
  <si>
    <t>0.3005</t>
  </si>
  <si>
    <t>Березовый 8</t>
  </si>
  <si>
    <t>0.0232</t>
  </si>
  <si>
    <t>0.4608</t>
  </si>
  <si>
    <t>Березовый 9</t>
  </si>
  <si>
    <t>гостин</t>
  </si>
  <si>
    <t>0.0430</t>
  </si>
  <si>
    <t>1.0750</t>
  </si>
  <si>
    <t>Березовый 12</t>
  </si>
  <si>
    <t>0.5985</t>
  </si>
  <si>
    <t>Березовый 14</t>
  </si>
  <si>
    <t>355.5</t>
  </si>
  <si>
    <t>Березовый 15</t>
  </si>
  <si>
    <t>0.4799</t>
  </si>
  <si>
    <t>Березовый 16</t>
  </si>
  <si>
    <t>378.25</t>
  </si>
  <si>
    <t>0.3049</t>
  </si>
  <si>
    <t>Ж/дорожная 1</t>
  </si>
  <si>
    <t>0.05</t>
  </si>
  <si>
    <t>0.4036</t>
  </si>
  <si>
    <t>Ж/дорожная 3</t>
  </si>
  <si>
    <t>Ж/дорожная 4</t>
  </si>
  <si>
    <t>0.0490</t>
  </si>
  <si>
    <t>Ж/дорожная 5</t>
  </si>
  <si>
    <t>Ж/дорожная 7</t>
  </si>
  <si>
    <t>Ж/дорожная 9</t>
  </si>
  <si>
    <t>Ж/дорожная 11</t>
  </si>
  <si>
    <t>0.0113</t>
  </si>
  <si>
    <t>0.0613</t>
  </si>
  <si>
    <t>0.2063</t>
  </si>
  <si>
    <t>Ж/дорожная 12</t>
  </si>
  <si>
    <t>0.0685</t>
  </si>
  <si>
    <t>0.0170</t>
  </si>
  <si>
    <t>0.0854</t>
  </si>
  <si>
    <t>0.3083</t>
  </si>
  <si>
    <t>Ж/дорожная 13</t>
  </si>
  <si>
    <t>0.0070</t>
  </si>
  <si>
    <t>0.0570</t>
  </si>
  <si>
    <t>0.1264</t>
  </si>
  <si>
    <t>Ж/дорожная 15</t>
  </si>
  <si>
    <t>0.0095</t>
  </si>
  <si>
    <t>0.0595</t>
  </si>
  <si>
    <t>0.1730</t>
  </si>
  <si>
    <t>Ж/дорожная 16</t>
  </si>
  <si>
    <t>Ж/дорожная 17</t>
  </si>
  <si>
    <t>Ж/дорожная 19</t>
  </si>
  <si>
    <t>0.0161</t>
  </si>
  <si>
    <t>0.4018</t>
  </si>
  <si>
    <t>Ж/дорожная 20</t>
  </si>
  <si>
    <t>0.4691</t>
  </si>
  <si>
    <t>Ж/дорожная 21</t>
  </si>
  <si>
    <t>адм.</t>
  </si>
  <si>
    <t>0.0658</t>
  </si>
  <si>
    <t>0.00396</t>
  </si>
  <si>
    <t>0.0720</t>
  </si>
  <si>
    <t>Ж/дорожная 23</t>
  </si>
  <si>
    <t>0.0715</t>
  </si>
  <si>
    <t>Ж/дорожная 25</t>
  </si>
  <si>
    <t>0.0717</t>
  </si>
  <si>
    <t>0.0891</t>
  </si>
  <si>
    <t>0.3164</t>
  </si>
  <si>
    <t>Ж/дорожная 30</t>
  </si>
  <si>
    <t>0.0194</t>
  </si>
  <si>
    <t>0.0230</t>
  </si>
  <si>
    <t>0.4850</t>
  </si>
  <si>
    <t>Ж/дорожная 31</t>
  </si>
  <si>
    <t>0.0242</t>
  </si>
  <si>
    <t>Ж/дорожная 32</t>
  </si>
  <si>
    <t>Ж/дорожная 33</t>
  </si>
  <si>
    <t>0.0054</t>
  </si>
  <si>
    <t>0.0248</t>
  </si>
  <si>
    <t>0.0982</t>
  </si>
  <si>
    <t>Ж/дорожная 34</t>
  </si>
  <si>
    <t>Ж/дорожная 35</t>
  </si>
  <si>
    <t>0.0224</t>
  </si>
  <si>
    <t>Ж/дорожная 36</t>
  </si>
  <si>
    <t>0.0241</t>
  </si>
  <si>
    <t>Ж/дорожная 37</t>
  </si>
  <si>
    <t>0.0229</t>
  </si>
  <si>
    <t>Ж/дорожная 38</t>
  </si>
  <si>
    <t>Ж/дорожная 39</t>
  </si>
  <si>
    <t>0.0247</t>
  </si>
  <si>
    <t>Ж/дорожная 40</t>
  </si>
  <si>
    <t>Ж/дорожная 41</t>
  </si>
  <si>
    <t>Комсомольская 1</t>
  </si>
  <si>
    <t>0.0079</t>
  </si>
  <si>
    <t>0.0109</t>
  </si>
  <si>
    <t>0.1970</t>
  </si>
  <si>
    <t>Комсомольская 2</t>
  </si>
  <si>
    <t>0.0103</t>
  </si>
  <si>
    <t>Комсомольская 3</t>
  </si>
  <si>
    <t>0.0098</t>
  </si>
  <si>
    <t>0.2000</t>
  </si>
  <si>
    <t>0.0327</t>
  </si>
  <si>
    <t>Комсомольская 4</t>
  </si>
  <si>
    <t>Комсомольская 5</t>
  </si>
  <si>
    <t>0.0081</t>
  </si>
  <si>
    <t>0.0093</t>
  </si>
  <si>
    <t>0.2030</t>
  </si>
  <si>
    <t>0.0218</t>
  </si>
  <si>
    <t>Комсомольская 6</t>
  </si>
  <si>
    <t>0.2025</t>
  </si>
  <si>
    <t>Комсомольская 7</t>
  </si>
  <si>
    <t>0.0076</t>
  </si>
  <si>
    <t>0.0094</t>
  </si>
  <si>
    <t>0.1900</t>
  </si>
  <si>
    <t>Комсомольская 7а</t>
  </si>
  <si>
    <t>0.0160</t>
  </si>
  <si>
    <t>0.0190</t>
  </si>
  <si>
    <t>0.3988</t>
  </si>
  <si>
    <t>Комсомольская 8</t>
  </si>
  <si>
    <t>0.0082</t>
  </si>
  <si>
    <t>0.0106</t>
  </si>
  <si>
    <t>0.2053</t>
  </si>
  <si>
    <t>Комсомольская 9</t>
  </si>
  <si>
    <t>0.1898</t>
  </si>
  <si>
    <t>Комсомольская 10</t>
  </si>
  <si>
    <t>0.0105</t>
  </si>
  <si>
    <t>0.0006</t>
  </si>
  <si>
    <t>0.2630</t>
  </si>
  <si>
    <t>Комсомольская 11</t>
  </si>
  <si>
    <t>Комсомольская 11а</t>
  </si>
  <si>
    <t>0.2689</t>
  </si>
  <si>
    <t>Комсомольская 12</t>
  </si>
  <si>
    <t>0.0099</t>
  </si>
  <si>
    <t>0.1875</t>
  </si>
  <si>
    <t>Комсомольская 13а</t>
  </si>
  <si>
    <t>Комсомольская 13</t>
  </si>
  <si>
    <t>0.2465</t>
  </si>
  <si>
    <t>Комсомольская 14</t>
  </si>
  <si>
    <t>0.2515</t>
  </si>
  <si>
    <t>Комсомольская 15</t>
  </si>
  <si>
    <t>0.0074</t>
  </si>
  <si>
    <t>0.1845</t>
  </si>
  <si>
    <t>Комсомольская 16</t>
  </si>
  <si>
    <t>0.0090</t>
  </si>
  <si>
    <t>0.1950</t>
  </si>
  <si>
    <t>Комсомольская 17</t>
  </si>
  <si>
    <t>0.0071</t>
  </si>
  <si>
    <t>0.1783</t>
  </si>
  <si>
    <t>Комсомольская 18</t>
  </si>
  <si>
    <t>0.0127</t>
  </si>
  <si>
    <t>0.2578</t>
  </si>
  <si>
    <t>Речная,               1</t>
  </si>
  <si>
    <t>Речная,               2</t>
  </si>
  <si>
    <t>Речная,               3</t>
  </si>
  <si>
    <t>Набережная 1</t>
  </si>
  <si>
    <t>0.0132</t>
  </si>
  <si>
    <t>0.2710</t>
  </si>
  <si>
    <t>Набережная 2</t>
  </si>
  <si>
    <t>Набережная 3</t>
  </si>
  <si>
    <t>0.0102</t>
  </si>
  <si>
    <t>0.1958</t>
  </si>
  <si>
    <t>Набережная 4</t>
  </si>
  <si>
    <t>Набережная 5</t>
  </si>
  <si>
    <t>0.0176</t>
  </si>
  <si>
    <t>0.3495</t>
  </si>
  <si>
    <t>Набережная 6</t>
  </si>
  <si>
    <t>0.0123</t>
  </si>
  <si>
    <t>0.0135</t>
  </si>
  <si>
    <t>0.3063</t>
  </si>
  <si>
    <t>Набережная 7</t>
  </si>
  <si>
    <t>Набережная 8</t>
  </si>
  <si>
    <t>Набережная 9</t>
  </si>
  <si>
    <t>0.0134</t>
  </si>
  <si>
    <t>0.3350</t>
  </si>
  <si>
    <t>Набережная 10</t>
  </si>
  <si>
    <t>0.0110</t>
  </si>
  <si>
    <t>0.2455</t>
  </si>
  <si>
    <t>Набережная 11</t>
  </si>
  <si>
    <t>0.2238</t>
  </si>
  <si>
    <t>Набережная 12</t>
  </si>
  <si>
    <t>0.0097</t>
  </si>
  <si>
    <t>Набережная 13</t>
  </si>
  <si>
    <t>Набережная 15</t>
  </si>
  <si>
    <t>0.0087</t>
  </si>
  <si>
    <t>Набережная 16</t>
  </si>
  <si>
    <t>0.0100</t>
  </si>
  <si>
    <t>0.0124</t>
  </si>
  <si>
    <t>0.2505</t>
  </si>
  <si>
    <t>Набережная 17</t>
  </si>
  <si>
    <t>0.0085</t>
  </si>
  <si>
    <t>0.0133</t>
  </si>
  <si>
    <t>0.2135</t>
  </si>
  <si>
    <t>Набережная 19</t>
  </si>
  <si>
    <t>Набережная 20</t>
  </si>
  <si>
    <t>0.0072</t>
  </si>
  <si>
    <t>0.1805</t>
  </si>
  <si>
    <t>Набережная 21</t>
  </si>
  <si>
    <t>0.2815</t>
  </si>
  <si>
    <t>Пионерский 1 (кор 1)</t>
  </si>
  <si>
    <t>д/сад</t>
  </si>
  <si>
    <t>0.0265</t>
  </si>
  <si>
    <t>0.0529</t>
  </si>
  <si>
    <t>0.6625</t>
  </si>
  <si>
    <t>0.9618</t>
  </si>
  <si>
    <t>Пионерский 2 (кор2)</t>
  </si>
  <si>
    <t>Прачка</t>
  </si>
  <si>
    <t>0.0056</t>
  </si>
  <si>
    <t>0.1400</t>
  </si>
  <si>
    <t>Пионерский 3</t>
  </si>
  <si>
    <t>0.2485</t>
  </si>
  <si>
    <t>Пионерский 4</t>
  </si>
  <si>
    <t>0.0118</t>
  </si>
  <si>
    <t>0.2650</t>
  </si>
  <si>
    <t>Пионерский 5</t>
  </si>
  <si>
    <t>Пионерский 6</t>
  </si>
  <si>
    <t>0.0142</t>
  </si>
  <si>
    <t>0.2938</t>
  </si>
  <si>
    <t>Пионерский 7</t>
  </si>
  <si>
    <t>Пионерский 8</t>
  </si>
  <si>
    <t>0.0092</t>
  </si>
  <si>
    <t>0.2290</t>
  </si>
  <si>
    <t>Пионерский 9</t>
  </si>
  <si>
    <t>Пионерский 10</t>
  </si>
  <si>
    <t>Пионерский 11</t>
  </si>
  <si>
    <t>0.2970</t>
  </si>
  <si>
    <t>Пионерский 12 (кор 3)</t>
  </si>
  <si>
    <t>0.1811</t>
  </si>
  <si>
    <t>0.2611</t>
  </si>
  <si>
    <t>2.0000</t>
  </si>
  <si>
    <t>Склад</t>
  </si>
  <si>
    <t>0.0052</t>
  </si>
  <si>
    <t>0.1300</t>
  </si>
  <si>
    <t>Советская 1</t>
  </si>
  <si>
    <t>Советская 2</t>
  </si>
  <si>
    <t>Советская 3</t>
  </si>
  <si>
    <t>0.0138</t>
  </si>
  <si>
    <t>0.0638</t>
  </si>
  <si>
    <t>0.2509</t>
  </si>
  <si>
    <t>Советская 4</t>
  </si>
  <si>
    <t>Советская 5</t>
  </si>
  <si>
    <t>Советская 6</t>
  </si>
  <si>
    <t>Строительная 1</t>
  </si>
  <si>
    <t>Строительная 1а</t>
  </si>
  <si>
    <t>0.0810</t>
  </si>
  <si>
    <t>0.1879</t>
  </si>
  <si>
    <t>Строительная 2</t>
  </si>
  <si>
    <t>1093.4</t>
  </si>
  <si>
    <t>Строительная 2а</t>
  </si>
  <si>
    <t>371.5</t>
  </si>
  <si>
    <t>0.5108</t>
  </si>
  <si>
    <t>Строительная 4</t>
  </si>
  <si>
    <t>школа</t>
  </si>
  <si>
    <t>0.04911</t>
  </si>
  <si>
    <t>0.0509</t>
  </si>
  <si>
    <t>Строительная 5</t>
  </si>
  <si>
    <t>Строительная 6</t>
  </si>
  <si>
    <t>400.12</t>
  </si>
  <si>
    <t>0.0333</t>
  </si>
  <si>
    <t>0.8325</t>
  </si>
  <si>
    <t>Строительная 10</t>
  </si>
  <si>
    <t>0.0491</t>
  </si>
  <si>
    <t>0.0049</t>
  </si>
  <si>
    <t>0.0895</t>
  </si>
  <si>
    <t>Строительная 13</t>
  </si>
  <si>
    <t>938.56</t>
  </si>
  <si>
    <t>0.016661</t>
  </si>
  <si>
    <t>0.0336</t>
  </si>
  <si>
    <t>0.0503</t>
  </si>
  <si>
    <t>0.4165</t>
  </si>
  <si>
    <t>0.6109</t>
  </si>
  <si>
    <t>Строительная 17</t>
  </si>
  <si>
    <t>847.84</t>
  </si>
  <si>
    <t>Школьный 1</t>
  </si>
  <si>
    <t>0.298683</t>
  </si>
  <si>
    <t>0.074</t>
  </si>
  <si>
    <t>0.3727</t>
  </si>
  <si>
    <t>Слесарная мастерская</t>
  </si>
  <si>
    <t>0.0187</t>
  </si>
  <si>
    <t>0.4675</t>
  </si>
  <si>
    <t>Школьный 2</t>
  </si>
  <si>
    <t>Школьный 3</t>
  </si>
  <si>
    <t>0.0571</t>
  </si>
  <si>
    <t>0.0775</t>
  </si>
  <si>
    <t>Школьный 5а</t>
  </si>
  <si>
    <t>0.0824</t>
  </si>
  <si>
    <t>Школьный 6а</t>
  </si>
  <si>
    <t>Школьный 5</t>
  </si>
  <si>
    <t>Школьный 6</t>
  </si>
  <si>
    <t>0.0271</t>
  </si>
  <si>
    <t>0.1309</t>
  </si>
  <si>
    <t>Школьный 9</t>
  </si>
  <si>
    <t>0.0531</t>
  </si>
  <si>
    <t>0.0783</t>
  </si>
  <si>
    <t>0.4582</t>
  </si>
  <si>
    <t>Школьный 10</t>
  </si>
  <si>
    <t>0.0659</t>
  </si>
  <si>
    <t>Школьный 10а</t>
  </si>
  <si>
    <t>Школьный 11</t>
  </si>
  <si>
    <t>Школьный 12</t>
  </si>
  <si>
    <t>Школьный 13</t>
  </si>
  <si>
    <t>Окончание таблицы П2.3</t>
  </si>
  <si>
    <t>Школьный 14</t>
  </si>
  <si>
    <t>0.3055</t>
  </si>
  <si>
    <t>Школьный 15</t>
  </si>
  <si>
    <t>0.4909</t>
  </si>
  <si>
    <t>Школьный 16</t>
  </si>
  <si>
    <t>Школьный 17</t>
  </si>
  <si>
    <t>0.0830</t>
  </si>
  <si>
    <t>0.4145</t>
  </si>
  <si>
    <t>Школьный 18</t>
  </si>
  <si>
    <t>Школьный 19</t>
  </si>
  <si>
    <t>0.0884</t>
  </si>
  <si>
    <t>0.5127</t>
  </si>
  <si>
    <t>Школьный 20</t>
  </si>
  <si>
    <t>0.0790</t>
  </si>
  <si>
    <t>Гараж НГВ-4</t>
  </si>
  <si>
    <t>0.0178</t>
  </si>
  <si>
    <t>0.4452</t>
  </si>
  <si>
    <t>НС хол.в. пос.Строителей</t>
  </si>
  <si>
    <t>0.008926</t>
  </si>
  <si>
    <t>0.00156</t>
  </si>
  <si>
    <t>0.2232</t>
  </si>
  <si>
    <t>0.0284</t>
  </si>
  <si>
    <t>Всего по поселку Строителей</t>
  </si>
  <si>
    <t>6.0087</t>
  </si>
  <si>
    <t>7.71087</t>
  </si>
  <si>
    <t>150.22</t>
  </si>
  <si>
    <t>30.948</t>
  </si>
  <si>
    <t>Приложение П4.4.2.</t>
  </si>
  <si>
    <t>Таблица П4.4.2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</si>
</sst>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perscript"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left" vertical="center"/>
    </xf>
    <xf numFmtId="0" fontId="0" fillId="0" borderId="1" xfId="0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3" borderId="1" xfId="0" applyFill="1" applyBorder="1"/>
    <xf numFmtId="2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  <xf numFmtId="0" fontId="0" fillId="4" borderId="0" xfId="0" applyFill="1"/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right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164" fontId="0" fillId="4" borderId="0" xfId="0" applyNumberFormat="1" applyFill="1" applyBorder="1"/>
    <xf numFmtId="164" fontId="0" fillId="4" borderId="11" xfId="0" applyNumberFormat="1" applyFill="1" applyBorder="1"/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4" fontId="0" fillId="0" borderId="0" xfId="0" applyNumberFormat="1" applyFill="1"/>
    <xf numFmtId="0" fontId="0" fillId="2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2" fontId="0" fillId="0" borderId="0" xfId="0" applyNumberFormat="1" applyFill="1"/>
    <xf numFmtId="0" fontId="4" fillId="0" borderId="1" xfId="0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166" fontId="0" fillId="0" borderId="0" xfId="0" applyNumberFormat="1" applyFill="1"/>
    <xf numFmtId="4" fontId="0" fillId="0" borderId="0" xfId="0" applyNumberFormat="1" applyFill="1" applyBorder="1"/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 wrapText="1"/>
    </xf>
    <xf numFmtId="166" fontId="4" fillId="0" borderId="8" xfId="0" applyNumberFormat="1" applyFont="1" applyFill="1" applyBorder="1" applyAlignment="1">
      <alignment horizontal="right" vertical="center" wrapText="1"/>
    </xf>
    <xf numFmtId="166" fontId="4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164" fontId="0" fillId="0" borderId="8" xfId="0" applyNumberFormat="1" applyFill="1" applyBorder="1"/>
    <xf numFmtId="0" fontId="0" fillId="0" borderId="9" xfId="0" applyFill="1" applyBorder="1"/>
    <xf numFmtId="166" fontId="4" fillId="0" borderId="7" xfId="0" applyNumberFormat="1" applyFont="1" applyFill="1" applyBorder="1" applyAlignment="1">
      <alignment vertical="center" wrapText="1"/>
    </xf>
    <xf numFmtId="166" fontId="4" fillId="0" borderId="8" xfId="0" applyNumberFormat="1" applyFont="1" applyFill="1" applyBorder="1" applyAlignment="1">
      <alignment vertical="center" wrapText="1"/>
    </xf>
    <xf numFmtId="166" fontId="4" fillId="0" borderId="9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164" fontId="0" fillId="0" borderId="3" xfId="0" applyNumberForma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6" fontId="0" fillId="0" borderId="1" xfId="0" applyNumberForma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" fontId="9" fillId="0" borderId="10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7" fontId="9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16" fontId="15" fillId="0" borderId="10" xfId="0" applyNumberFormat="1" applyFont="1" applyBorder="1" applyAlignment="1">
      <alignment horizontal="center" vertical="center" wrapText="1"/>
    </xf>
    <xf numFmtId="17" fontId="15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17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textRotation="90" wrapText="1"/>
    </xf>
    <xf numFmtId="0" fontId="22" fillId="0" borderId="11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textRotation="90" wrapText="1"/>
    </xf>
    <xf numFmtId="0" fontId="22" fillId="0" borderId="10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7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7" fontId="17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" fontId="18" fillId="0" borderId="10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textRotation="90" wrapText="1"/>
    </xf>
    <xf numFmtId="0" fontId="22" fillId="0" borderId="3" xfId="0" applyFont="1" applyFill="1" applyBorder="1" applyAlignment="1">
      <alignment horizontal="center" vertical="center" textRotation="90" wrapText="1"/>
    </xf>
    <xf numFmtId="0" fontId="23" fillId="0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opLeftCell="A57" workbookViewId="0">
      <selection activeCell="E77" sqref="E77"/>
    </sheetView>
  </sheetViews>
  <sheetFormatPr defaultRowHeight="14.25" x14ac:dyDescent="0.45"/>
  <cols>
    <col min="1" max="1" width="25" customWidth="1"/>
    <col min="2" max="2" width="25.59765625" style="1" customWidth="1"/>
    <col min="3" max="3" width="8" style="1" hidden="1" customWidth="1"/>
    <col min="4" max="4" width="10.73046875" customWidth="1"/>
    <col min="5" max="5" width="12.53125" customWidth="1"/>
    <col min="6" max="6" width="10.59765625" customWidth="1"/>
    <col min="7" max="7" width="10.1328125" style="27" hidden="1" customWidth="1"/>
    <col min="8" max="8" width="9" hidden="1" customWidth="1"/>
    <col min="9" max="9" width="10" hidden="1" customWidth="1"/>
    <col min="10" max="10" width="11.73046875" style="3" hidden="1" customWidth="1"/>
    <col min="11" max="11" width="9" hidden="1" customWidth="1"/>
    <col min="12" max="12" width="9" customWidth="1"/>
    <col min="13" max="13" width="9" style="4" customWidth="1"/>
    <col min="14" max="15" width="9" customWidth="1"/>
    <col min="16" max="16" width="6.86328125" hidden="1" customWidth="1"/>
  </cols>
  <sheetData>
    <row r="1" spans="1:16" x14ac:dyDescent="0.45">
      <c r="G1" s="2"/>
    </row>
    <row r="2" spans="1:16" x14ac:dyDescent="0.45">
      <c r="G2" s="2"/>
    </row>
    <row r="3" spans="1:16" x14ac:dyDescent="0.45">
      <c r="A3" t="s">
        <v>0</v>
      </c>
      <c r="B3" s="1" t="s">
        <v>1</v>
      </c>
      <c r="C3" s="1">
        <v>1963</v>
      </c>
      <c r="D3">
        <v>250</v>
      </c>
      <c r="F3">
        <v>798.1</v>
      </c>
      <c r="G3" s="2"/>
    </row>
    <row r="4" spans="1:16" ht="15.75" thickBot="1" x14ac:dyDescent="0.5">
      <c r="A4" s="5" t="s">
        <v>2</v>
      </c>
      <c r="G4" s="2"/>
    </row>
    <row r="5" spans="1:16" ht="14.65" thickBot="1" x14ac:dyDescent="0.5">
      <c r="A5" s="28" t="s">
        <v>3</v>
      </c>
      <c r="B5" s="28" t="s">
        <v>4</v>
      </c>
      <c r="C5" s="29"/>
      <c r="D5" s="28" t="s">
        <v>5</v>
      </c>
      <c r="E5" s="30" t="s">
        <v>6</v>
      </c>
      <c r="F5" s="28" t="s">
        <v>7</v>
      </c>
      <c r="G5" s="31" t="s">
        <v>8</v>
      </c>
      <c r="H5" s="31"/>
      <c r="I5" s="31"/>
      <c r="J5" s="31"/>
      <c r="K5" s="12"/>
      <c r="L5" s="92" t="s">
        <v>125</v>
      </c>
      <c r="M5" s="93"/>
      <c r="N5" s="93"/>
      <c r="O5" s="94"/>
      <c r="P5" s="6"/>
    </row>
    <row r="6" spans="1:16" ht="52.9" thickBot="1" x14ac:dyDescent="0.5">
      <c r="A6" s="28"/>
      <c r="B6" s="28"/>
      <c r="C6" s="29" t="s">
        <v>9</v>
      </c>
      <c r="D6" s="28"/>
      <c r="E6" s="33"/>
      <c r="F6" s="28"/>
      <c r="G6" s="7" t="s">
        <v>10</v>
      </c>
      <c r="H6" s="7" t="s">
        <v>11</v>
      </c>
      <c r="I6" s="7" t="s">
        <v>12</v>
      </c>
      <c r="J6" s="34" t="s">
        <v>13</v>
      </c>
      <c r="K6" s="12"/>
      <c r="L6" s="35" t="s">
        <v>14</v>
      </c>
      <c r="M6" s="36" t="s">
        <v>15</v>
      </c>
      <c r="N6" s="35" t="s">
        <v>16</v>
      </c>
      <c r="O6" s="35" t="s">
        <v>17</v>
      </c>
      <c r="P6" s="6">
        <v>50</v>
      </c>
    </row>
    <row r="7" spans="1:16" ht="14.65" thickBot="1" x14ac:dyDescent="0.5">
      <c r="A7" s="37" t="s">
        <v>18</v>
      </c>
      <c r="B7" s="38" t="s">
        <v>19</v>
      </c>
      <c r="C7" s="38"/>
      <c r="D7" s="38"/>
      <c r="E7" s="39">
        <v>260</v>
      </c>
      <c r="F7" s="38"/>
      <c r="G7" s="8"/>
      <c r="H7" s="8"/>
      <c r="I7" s="8"/>
      <c r="J7" s="40"/>
      <c r="K7" s="41"/>
      <c r="L7" s="32">
        <f>L9+L51+L65</f>
        <v>7.5019999999999998</v>
      </c>
      <c r="M7" s="32">
        <f>L7/25*1000</f>
        <v>300.08000000000004</v>
      </c>
      <c r="N7" s="95">
        <f>M7/3600/O7</f>
        <v>1.5707902528088713</v>
      </c>
      <c r="O7" s="43">
        <f>E7*E7*3.14/4/1000000</f>
        <v>5.3066000000000002E-2</v>
      </c>
      <c r="P7" s="6"/>
    </row>
    <row r="8" spans="1:16" ht="28.15" customHeight="1" thickBot="1" x14ac:dyDescent="0.5">
      <c r="A8" s="90" t="s">
        <v>20</v>
      </c>
      <c r="B8" s="91"/>
      <c r="C8" s="91"/>
      <c r="D8" s="91"/>
      <c r="E8" s="91"/>
      <c r="F8" s="91"/>
      <c r="G8" s="44"/>
      <c r="H8" s="44"/>
      <c r="I8" s="44"/>
      <c r="J8" s="44"/>
      <c r="K8" s="44"/>
      <c r="L8" s="44"/>
      <c r="M8" s="44"/>
      <c r="N8" s="96"/>
      <c r="O8" s="45"/>
      <c r="P8" s="6"/>
    </row>
    <row r="9" spans="1:16" ht="14.65" thickBot="1" x14ac:dyDescent="0.5">
      <c r="A9" s="29" t="s">
        <v>21</v>
      </c>
      <c r="B9" s="29" t="s">
        <v>22</v>
      </c>
      <c r="C9" s="29">
        <v>1963</v>
      </c>
      <c r="D9" s="29">
        <v>250</v>
      </c>
      <c r="E9" s="29">
        <v>250</v>
      </c>
      <c r="F9" s="29">
        <v>44</v>
      </c>
      <c r="G9" s="46">
        <f t="shared" ref="G9:G11" si="0">I9*0.1</f>
        <v>371.52786000000009</v>
      </c>
      <c r="H9" s="50">
        <v>8443.8150000000005</v>
      </c>
      <c r="I9" s="48">
        <f>F9*H9/100</f>
        <v>3715.2786000000006</v>
      </c>
      <c r="J9" s="49">
        <f>I9+G9</f>
        <v>4086.8064600000007</v>
      </c>
      <c r="K9" s="48"/>
      <c r="L9" s="32">
        <f>L10</f>
        <v>5.3259999999999996</v>
      </c>
      <c r="M9" s="32">
        <f>L9/25*1000</f>
        <v>213.04</v>
      </c>
      <c r="N9" s="95">
        <f>M9/3600/O9</f>
        <v>1.2061712668082094</v>
      </c>
      <c r="O9" s="43">
        <f>E9*E9*3.14/4/1000000</f>
        <v>4.9062500000000002E-2</v>
      </c>
      <c r="P9" s="6"/>
    </row>
    <row r="10" spans="1:16" ht="14.65" thickBot="1" x14ac:dyDescent="0.5">
      <c r="A10" s="29" t="s">
        <v>22</v>
      </c>
      <c r="B10" s="29" t="s">
        <v>23</v>
      </c>
      <c r="C10" s="29"/>
      <c r="D10" s="29">
        <v>250</v>
      </c>
      <c r="E10" s="29">
        <v>250</v>
      </c>
      <c r="F10" s="29">
        <v>18</v>
      </c>
      <c r="G10" s="46">
        <f t="shared" si="0"/>
        <v>151.98867000000001</v>
      </c>
      <c r="H10" s="50">
        <v>8443.8150000000005</v>
      </c>
      <c r="I10" s="48">
        <f t="shared" ref="I10" si="1">F10*H10/100</f>
        <v>1519.8867</v>
      </c>
      <c r="J10" s="49">
        <f t="shared" ref="J10" si="2">I10+G10</f>
        <v>1671.87537</v>
      </c>
      <c r="K10" s="48"/>
      <c r="L10" s="32">
        <f>L11</f>
        <v>5.3259999999999996</v>
      </c>
      <c r="M10" s="32">
        <f t="shared" ref="M10:M47" si="3">L10/25*1000</f>
        <v>213.04</v>
      </c>
      <c r="N10" s="95">
        <f t="shared" ref="N10:N20" si="4">M10/3600/O10</f>
        <v>1.2061712668082094</v>
      </c>
      <c r="O10" s="43">
        <f>E10*E10*3.14/4/1000000</f>
        <v>4.9062500000000002E-2</v>
      </c>
      <c r="P10" s="6"/>
    </row>
    <row r="11" spans="1:16" ht="14.65" thickBot="1" x14ac:dyDescent="0.5">
      <c r="A11" s="51" t="s">
        <v>22</v>
      </c>
      <c r="B11" s="29" t="s">
        <v>24</v>
      </c>
      <c r="C11" s="29"/>
      <c r="D11" s="51">
        <v>250</v>
      </c>
      <c r="E11" s="51">
        <v>250</v>
      </c>
      <c r="F11" s="29">
        <f>52+27+23</f>
        <v>102</v>
      </c>
      <c r="G11" s="46">
        <f t="shared" si="0"/>
        <v>861.26913000000013</v>
      </c>
      <c r="H11" s="50">
        <v>8443.8150000000005</v>
      </c>
      <c r="I11" s="48">
        <f>F11*H11/100</f>
        <v>8612.6913000000004</v>
      </c>
      <c r="J11" s="49">
        <f>I11+G11</f>
        <v>9473.960430000001</v>
      </c>
      <c r="K11" s="12"/>
      <c r="L11" s="32">
        <f>L14+L13+L12</f>
        <v>5.3259999999999996</v>
      </c>
      <c r="M11" s="32">
        <f t="shared" si="3"/>
        <v>213.04</v>
      </c>
      <c r="N11" s="95">
        <f t="shared" si="4"/>
        <v>1.2061712668082094</v>
      </c>
      <c r="O11" s="43">
        <f>E11*E11*3.14/4/1000000</f>
        <v>4.9062500000000002E-2</v>
      </c>
      <c r="P11" s="6"/>
    </row>
    <row r="12" spans="1:16" ht="14.65" thickBot="1" x14ac:dyDescent="0.5">
      <c r="A12" s="51" t="s">
        <v>25</v>
      </c>
      <c r="B12" s="29" t="s">
        <v>26</v>
      </c>
      <c r="C12" s="29"/>
      <c r="D12" s="51">
        <v>50</v>
      </c>
      <c r="E12" s="51">
        <v>50</v>
      </c>
      <c r="F12" s="29">
        <v>76</v>
      </c>
      <c r="G12" s="52">
        <f>I12*0.1</f>
        <v>415.04131999999993</v>
      </c>
      <c r="H12" s="53">
        <v>5461.07</v>
      </c>
      <c r="I12" s="48">
        <f>F12*H12/100</f>
        <v>4150.4131999999991</v>
      </c>
      <c r="J12" s="49">
        <f>I12+G12</f>
        <v>4565.4545199999993</v>
      </c>
      <c r="K12" s="12"/>
      <c r="L12" s="32">
        <v>0.18</v>
      </c>
      <c r="M12" s="32">
        <f t="shared" si="3"/>
        <v>7.2</v>
      </c>
      <c r="N12" s="95">
        <f t="shared" si="4"/>
        <v>1.0191082802547773</v>
      </c>
      <c r="O12" s="54">
        <f>E12*E12*3.14/4/1000000</f>
        <v>1.9624999999999998E-3</v>
      </c>
      <c r="P12" s="6">
        <f>F12</f>
        <v>76</v>
      </c>
    </row>
    <row r="13" spans="1:16" ht="74.25" customHeight="1" thickBot="1" x14ac:dyDescent="0.5">
      <c r="A13" s="55" t="s">
        <v>27</v>
      </c>
      <c r="B13" s="56" t="s">
        <v>28</v>
      </c>
      <c r="C13" s="56"/>
      <c r="D13" s="55">
        <v>100</v>
      </c>
      <c r="E13" s="51">
        <v>100</v>
      </c>
      <c r="F13" s="52">
        <f>35+58+56+43+35+22</f>
        <v>249</v>
      </c>
      <c r="G13" s="52">
        <f>I13*0.1</f>
        <v>1432.4297699999997</v>
      </c>
      <c r="H13" s="52">
        <v>5752.73</v>
      </c>
      <c r="I13" s="48">
        <f>F13*H13/100</f>
        <v>14324.297699999997</v>
      </c>
      <c r="J13" s="49">
        <f t="shared" ref="J13:J62" si="5">I13+G13</f>
        <v>15756.727469999998</v>
      </c>
      <c r="K13" s="49" t="s">
        <v>29</v>
      </c>
      <c r="L13" s="32">
        <f>0.14+0.26+0.15</f>
        <v>0.55000000000000004</v>
      </c>
      <c r="M13" s="32">
        <f t="shared" si="3"/>
        <v>22.000000000000004</v>
      </c>
      <c r="N13" s="95">
        <f t="shared" si="4"/>
        <v>0.77848549186128824</v>
      </c>
      <c r="O13" s="54">
        <f t="shared" ref="O13:O62" si="6">E13*E13*3.14/4/1000000</f>
        <v>7.8499999999999993E-3</v>
      </c>
      <c r="P13" s="6"/>
    </row>
    <row r="14" spans="1:16" ht="28.15" thickBot="1" x14ac:dyDescent="0.5">
      <c r="A14" s="55" t="s">
        <v>24</v>
      </c>
      <c r="B14" s="56" t="s">
        <v>30</v>
      </c>
      <c r="C14" s="56"/>
      <c r="D14" s="55">
        <v>250</v>
      </c>
      <c r="E14" s="51">
        <v>250</v>
      </c>
      <c r="F14" s="52">
        <f>44+52+14+27+22</f>
        <v>159</v>
      </c>
      <c r="G14" s="46">
        <f t="shared" ref="G14:G62" si="7">I14*0.1</f>
        <v>1342.5665850000003</v>
      </c>
      <c r="H14" s="47">
        <v>8443.8150000000005</v>
      </c>
      <c r="I14" s="52">
        <f>H14*F14/100</f>
        <v>13425.665850000001</v>
      </c>
      <c r="J14" s="52">
        <f t="shared" si="5"/>
        <v>14768.232435000002</v>
      </c>
      <c r="K14" s="12"/>
      <c r="L14" s="32">
        <f>L19+L18+L17+L16+L15</f>
        <v>4.5960000000000001</v>
      </c>
      <c r="M14" s="32">
        <f t="shared" si="3"/>
        <v>183.84</v>
      </c>
      <c r="N14" s="32">
        <f>M14/3600/O14</f>
        <v>1.0408492569002123</v>
      </c>
      <c r="O14" s="12">
        <f t="shared" si="6"/>
        <v>4.9062500000000002E-2</v>
      </c>
      <c r="P14" s="6"/>
    </row>
    <row r="15" spans="1:16" ht="69.75" thickBot="1" x14ac:dyDescent="0.5">
      <c r="A15" s="55" t="s">
        <v>31</v>
      </c>
      <c r="B15" s="56" t="s">
        <v>32</v>
      </c>
      <c r="C15" s="56"/>
      <c r="D15" s="55">
        <v>200</v>
      </c>
      <c r="E15" s="51">
        <v>100</v>
      </c>
      <c r="F15" s="52">
        <f>23+34+44+51+24+26</f>
        <v>202</v>
      </c>
      <c r="G15" s="52">
        <f t="shared" si="7"/>
        <v>1519.848</v>
      </c>
      <c r="H15" s="57">
        <v>7524</v>
      </c>
      <c r="I15" s="48">
        <f t="shared" ref="I15:I62" si="8">F15*H15/100</f>
        <v>15198.48</v>
      </c>
      <c r="J15" s="49">
        <f t="shared" si="5"/>
        <v>16718.328000000001</v>
      </c>
      <c r="K15" s="12"/>
      <c r="L15" s="32">
        <f>0.11+0.09+0.22</f>
        <v>0.42000000000000004</v>
      </c>
      <c r="M15" s="32">
        <f t="shared" si="3"/>
        <v>16.8</v>
      </c>
      <c r="N15" s="42">
        <f t="shared" si="4"/>
        <v>0.59447983014862005</v>
      </c>
      <c r="O15" s="54">
        <f t="shared" si="6"/>
        <v>7.8499999999999993E-3</v>
      </c>
      <c r="P15" s="6"/>
    </row>
    <row r="16" spans="1:16" ht="69.75" thickBot="1" x14ac:dyDescent="0.5">
      <c r="A16" s="55" t="s">
        <v>33</v>
      </c>
      <c r="B16" s="56" t="s">
        <v>34</v>
      </c>
      <c r="C16" s="56"/>
      <c r="D16" s="55">
        <v>200</v>
      </c>
      <c r="E16" s="51">
        <v>50</v>
      </c>
      <c r="F16" s="52">
        <v>58.7</v>
      </c>
      <c r="G16" s="52">
        <f t="shared" si="7"/>
        <v>441.6588000000001</v>
      </c>
      <c r="H16" s="57">
        <v>7524</v>
      </c>
      <c r="I16" s="48">
        <f t="shared" si="8"/>
        <v>4416.5880000000006</v>
      </c>
      <c r="J16" s="49">
        <f t="shared" si="5"/>
        <v>4858.2468000000008</v>
      </c>
      <c r="K16" s="12"/>
      <c r="L16" s="32">
        <v>0.18</v>
      </c>
      <c r="M16" s="32">
        <f t="shared" si="3"/>
        <v>7.2</v>
      </c>
      <c r="N16" s="42">
        <f t="shared" si="4"/>
        <v>1.0191082802547773</v>
      </c>
      <c r="O16" s="54">
        <f t="shared" si="6"/>
        <v>1.9624999999999998E-3</v>
      </c>
      <c r="P16" s="6"/>
    </row>
    <row r="17" spans="1:16" ht="69.75" thickBot="1" x14ac:dyDescent="0.5">
      <c r="A17" s="55" t="s">
        <v>35</v>
      </c>
      <c r="B17" s="56" t="s">
        <v>36</v>
      </c>
      <c r="C17" s="56"/>
      <c r="D17" s="55">
        <v>150</v>
      </c>
      <c r="E17" s="51">
        <v>150</v>
      </c>
      <c r="F17" s="52">
        <f>25+19</f>
        <v>44</v>
      </c>
      <c r="G17" s="52">
        <f t="shared" si="7"/>
        <v>262.60784000000001</v>
      </c>
      <c r="H17" s="57">
        <v>5968.36</v>
      </c>
      <c r="I17" s="48">
        <f t="shared" si="8"/>
        <v>2626.0783999999999</v>
      </c>
      <c r="J17" s="49">
        <f t="shared" si="5"/>
        <v>2888.68624</v>
      </c>
      <c r="K17" s="12"/>
      <c r="L17" s="32">
        <f>0.15+0.085</f>
        <v>0.23499999999999999</v>
      </c>
      <c r="M17" s="32">
        <f t="shared" si="3"/>
        <v>9.3999999999999986</v>
      </c>
      <c r="N17" s="42">
        <f t="shared" si="4"/>
        <v>0.14783360855547689</v>
      </c>
      <c r="O17" s="54">
        <f t="shared" si="6"/>
        <v>1.7662500000000001E-2</v>
      </c>
      <c r="P17" s="6"/>
    </row>
    <row r="18" spans="1:16" ht="28.15" thickBot="1" x14ac:dyDescent="0.5">
      <c r="A18" s="55" t="s">
        <v>37</v>
      </c>
      <c r="B18" s="56" t="s">
        <v>38</v>
      </c>
      <c r="C18" s="56"/>
      <c r="D18" s="55">
        <v>100</v>
      </c>
      <c r="E18" s="51">
        <v>50</v>
      </c>
      <c r="F18" s="52">
        <v>41</v>
      </c>
      <c r="G18" s="46">
        <f t="shared" si="7"/>
        <v>187.001</v>
      </c>
      <c r="H18" s="46">
        <f>(3922+5200)/2</f>
        <v>4561</v>
      </c>
      <c r="I18" s="46">
        <f t="shared" si="8"/>
        <v>1870.01</v>
      </c>
      <c r="J18" s="49">
        <f t="shared" si="5"/>
        <v>2057.011</v>
      </c>
      <c r="K18" s="12"/>
      <c r="L18" s="32">
        <f>0.05+0.02</f>
        <v>7.0000000000000007E-2</v>
      </c>
      <c r="M18" s="32">
        <f t="shared" si="3"/>
        <v>2.8000000000000003</v>
      </c>
      <c r="N18" s="95">
        <f t="shared" si="4"/>
        <v>0.3963198867657467</v>
      </c>
      <c r="O18" s="12">
        <f t="shared" si="6"/>
        <v>1.9624999999999998E-3</v>
      </c>
      <c r="P18" s="6"/>
    </row>
    <row r="19" spans="1:16" ht="28.15" thickBot="1" x14ac:dyDescent="0.5">
      <c r="A19" s="55" t="s">
        <v>39</v>
      </c>
      <c r="B19" s="56" t="s">
        <v>40</v>
      </c>
      <c r="C19" s="56"/>
      <c r="D19" s="55">
        <v>200</v>
      </c>
      <c r="E19" s="51">
        <v>200</v>
      </c>
      <c r="F19" s="52">
        <f>28*2+36+32</f>
        <v>124</v>
      </c>
      <c r="G19" s="46">
        <f t="shared" si="7"/>
        <v>531.6717000000001</v>
      </c>
      <c r="H19" s="58">
        <f>(4247+3920)/2*1.05</f>
        <v>4287.6750000000002</v>
      </c>
      <c r="I19" s="46">
        <f t="shared" si="8"/>
        <v>5316.7170000000006</v>
      </c>
      <c r="J19" s="49">
        <f t="shared" si="5"/>
        <v>5848.3887000000004</v>
      </c>
      <c r="K19" s="12"/>
      <c r="L19" s="32">
        <f>L20+L21</f>
        <v>3.6910000000000003</v>
      </c>
      <c r="M19" s="32">
        <f t="shared" si="3"/>
        <v>147.64000000000001</v>
      </c>
      <c r="N19" s="32">
        <f>M19/3600/O19</f>
        <v>1.3060863411181884</v>
      </c>
      <c r="O19" s="12">
        <f t="shared" si="6"/>
        <v>3.1399999999999997E-2</v>
      </c>
      <c r="P19" s="6"/>
    </row>
    <row r="20" spans="1:16" ht="69.75" thickBot="1" x14ac:dyDescent="0.5">
      <c r="A20" s="55" t="s">
        <v>41</v>
      </c>
      <c r="B20" s="56" t="s">
        <v>42</v>
      </c>
      <c r="C20" s="56"/>
      <c r="D20" s="55">
        <v>50</v>
      </c>
      <c r="E20" s="51">
        <v>50</v>
      </c>
      <c r="F20" s="52">
        <v>41</v>
      </c>
      <c r="G20" s="52">
        <f t="shared" si="7"/>
        <v>223.90387000000001</v>
      </c>
      <c r="H20" s="53">
        <v>5461.07</v>
      </c>
      <c r="I20" s="48">
        <f t="shared" si="8"/>
        <v>2239.0387000000001</v>
      </c>
      <c r="J20" s="49">
        <f t="shared" si="5"/>
        <v>2462.9425700000002</v>
      </c>
      <c r="K20" s="12"/>
      <c r="L20" s="32">
        <v>0.18</v>
      </c>
      <c r="M20" s="32">
        <f t="shared" si="3"/>
        <v>7.2</v>
      </c>
      <c r="N20" s="42">
        <f t="shared" si="4"/>
        <v>1.0191082802547773</v>
      </c>
      <c r="O20" s="12">
        <f t="shared" si="6"/>
        <v>1.9624999999999998E-3</v>
      </c>
      <c r="P20" s="10">
        <f>F20</f>
        <v>41</v>
      </c>
    </row>
    <row r="21" spans="1:16" ht="42" thickBot="1" x14ac:dyDescent="0.5">
      <c r="A21" s="55" t="s">
        <v>41</v>
      </c>
      <c r="B21" s="56" t="s">
        <v>43</v>
      </c>
      <c r="C21" s="56"/>
      <c r="D21" s="55">
        <v>200</v>
      </c>
      <c r="E21" s="51">
        <v>200</v>
      </c>
      <c r="F21" s="52">
        <v>63</v>
      </c>
      <c r="G21" s="46">
        <f>I21*0.2</f>
        <v>574.68600000000004</v>
      </c>
      <c r="H21" s="57">
        <f>(3922+5200)/2</f>
        <v>4561</v>
      </c>
      <c r="I21" s="46">
        <f t="shared" si="8"/>
        <v>2873.43</v>
      </c>
      <c r="J21" s="49">
        <f t="shared" si="5"/>
        <v>3448.116</v>
      </c>
      <c r="K21" s="12"/>
      <c r="L21" s="32">
        <f>L22+L23+L39</f>
        <v>3.5110000000000001</v>
      </c>
      <c r="M21" s="32">
        <f t="shared" si="3"/>
        <v>140.44</v>
      </c>
      <c r="N21" s="32">
        <f>M21/3600/O21</f>
        <v>1.2423920736022647</v>
      </c>
      <c r="O21" s="12">
        <f t="shared" si="6"/>
        <v>3.1399999999999997E-2</v>
      </c>
      <c r="P21" s="6"/>
    </row>
    <row r="22" spans="1:16" ht="55.9" thickBot="1" x14ac:dyDescent="0.5">
      <c r="A22" s="51" t="s">
        <v>44</v>
      </c>
      <c r="B22" s="29" t="s">
        <v>45</v>
      </c>
      <c r="C22" s="29"/>
      <c r="D22" s="51">
        <v>100</v>
      </c>
      <c r="E22" s="51">
        <v>100</v>
      </c>
      <c r="F22" s="52">
        <v>54</v>
      </c>
      <c r="G22" s="46">
        <f>I22*0.1</f>
        <v>310.63499999999999</v>
      </c>
      <c r="H22" s="46">
        <v>5752.5</v>
      </c>
      <c r="I22" s="46">
        <f>F22*H22/100</f>
        <v>3106.35</v>
      </c>
      <c r="J22" s="49">
        <f>I22+G22</f>
        <v>3416.9849999999997</v>
      </c>
      <c r="K22" s="12"/>
      <c r="L22" s="32">
        <f>0.3+0.15</f>
        <v>0.44999999999999996</v>
      </c>
      <c r="M22" s="32">
        <f t="shared" si="3"/>
        <v>18</v>
      </c>
      <c r="N22" s="42">
        <f t="shared" ref="N22:N47" si="9">M22/3600/O22</f>
        <v>0.63694267515923575</v>
      </c>
      <c r="O22" s="12">
        <f>E22*E22*3.14/4/1000000</f>
        <v>7.8499999999999993E-3</v>
      </c>
      <c r="P22" s="6"/>
    </row>
    <row r="23" spans="1:16" ht="28.15" thickBot="1" x14ac:dyDescent="0.5">
      <c r="A23" s="55" t="s">
        <v>44</v>
      </c>
      <c r="B23" s="56" t="s">
        <v>46</v>
      </c>
      <c r="C23" s="56"/>
      <c r="D23" s="55">
        <v>200</v>
      </c>
      <c r="E23" s="51">
        <v>200</v>
      </c>
      <c r="F23" s="52">
        <f>42+72+24+20</f>
        <v>158</v>
      </c>
      <c r="G23" s="46">
        <f>I23*0.2</f>
        <v>2377.5840000000003</v>
      </c>
      <c r="H23" s="57">
        <v>7524</v>
      </c>
      <c r="I23" s="46">
        <f t="shared" ref="I23:I32" si="10">F23*H23/100</f>
        <v>11887.92</v>
      </c>
      <c r="J23" s="49">
        <f t="shared" ref="J23:J32" si="11">I23+G23</f>
        <v>14265.504000000001</v>
      </c>
      <c r="K23" s="12"/>
      <c r="L23" s="32">
        <f>L25+L24</f>
        <v>1.617</v>
      </c>
      <c r="M23" s="32">
        <f t="shared" si="3"/>
        <v>64.680000000000007</v>
      </c>
      <c r="N23" s="42">
        <f t="shared" si="9"/>
        <v>0.5721868365180468</v>
      </c>
      <c r="O23" s="12">
        <f t="shared" ref="O23:O45" si="12">E23*E23*3.14/4/1000000</f>
        <v>3.1399999999999997E-2</v>
      </c>
      <c r="P23" s="6"/>
    </row>
    <row r="24" spans="1:16" ht="55.9" thickBot="1" x14ac:dyDescent="0.5">
      <c r="A24" s="55" t="s">
        <v>44</v>
      </c>
      <c r="B24" s="56" t="s">
        <v>47</v>
      </c>
      <c r="C24" s="56"/>
      <c r="D24" s="55">
        <v>65</v>
      </c>
      <c r="E24" s="51">
        <v>40</v>
      </c>
      <c r="F24" s="52">
        <v>31.5</v>
      </c>
      <c r="G24" s="52">
        <f t="shared" si="7"/>
        <v>144.95040000000003</v>
      </c>
      <c r="H24" s="57">
        <v>4601.6000000000004</v>
      </c>
      <c r="I24" s="48">
        <f t="shared" si="10"/>
        <v>1449.5040000000001</v>
      </c>
      <c r="J24" s="49">
        <f t="shared" si="11"/>
        <v>1594.4544000000001</v>
      </c>
      <c r="K24" s="12"/>
      <c r="L24" s="32">
        <v>0.06</v>
      </c>
      <c r="M24" s="32">
        <f t="shared" si="3"/>
        <v>2.4</v>
      </c>
      <c r="N24" s="42">
        <f t="shared" si="9"/>
        <v>0.53078556263269638</v>
      </c>
      <c r="O24" s="12">
        <f t="shared" si="12"/>
        <v>1.256E-3</v>
      </c>
      <c r="P24" s="10">
        <f>F24</f>
        <v>31.5</v>
      </c>
    </row>
    <row r="25" spans="1:16" ht="55.9" thickBot="1" x14ac:dyDescent="0.5">
      <c r="A25" s="55" t="s">
        <v>44</v>
      </c>
      <c r="B25" s="56" t="s">
        <v>48</v>
      </c>
      <c r="C25" s="56"/>
      <c r="D25" s="55">
        <v>200</v>
      </c>
      <c r="E25" s="51">
        <v>200</v>
      </c>
      <c r="F25" s="52">
        <f>40.3+72.6+42.2+29.7+22.2</f>
        <v>206.99999999999997</v>
      </c>
      <c r="G25" s="46">
        <f>I25*0.2</f>
        <v>3114.9359999999997</v>
      </c>
      <c r="H25" s="46">
        <v>7524</v>
      </c>
      <c r="I25" s="46">
        <f t="shared" si="10"/>
        <v>15574.679999999998</v>
      </c>
      <c r="J25" s="49">
        <f t="shared" si="11"/>
        <v>18689.615999999998</v>
      </c>
      <c r="K25" s="12"/>
      <c r="L25" s="32">
        <f>L26+L27+L28</f>
        <v>1.5569999999999999</v>
      </c>
      <c r="M25" s="32">
        <f t="shared" si="3"/>
        <v>62.279999999999994</v>
      </c>
      <c r="N25" s="42">
        <f t="shared" si="9"/>
        <v>0.55095541401273884</v>
      </c>
      <c r="O25" s="12">
        <f t="shared" si="12"/>
        <v>3.1399999999999997E-2</v>
      </c>
      <c r="P25" s="6"/>
    </row>
    <row r="26" spans="1:16" ht="28.15" thickBot="1" x14ac:dyDescent="0.5">
      <c r="A26" s="55" t="s">
        <v>49</v>
      </c>
      <c r="B26" s="56" t="s">
        <v>50</v>
      </c>
      <c r="C26" s="56"/>
      <c r="D26" s="55">
        <v>50</v>
      </c>
      <c r="E26" s="51">
        <v>50</v>
      </c>
      <c r="F26" s="52">
        <v>48</v>
      </c>
      <c r="G26" s="52">
        <f>I26*0.1</f>
        <v>262.13136000000003</v>
      </c>
      <c r="H26" s="52">
        <v>5461.07</v>
      </c>
      <c r="I26" s="48">
        <f t="shared" si="10"/>
        <v>2621.3136</v>
      </c>
      <c r="J26" s="49">
        <f t="shared" si="11"/>
        <v>2883.4449599999998</v>
      </c>
      <c r="K26" s="12"/>
      <c r="L26" s="32">
        <f>0.17+0.048</f>
        <v>0.21800000000000003</v>
      </c>
      <c r="M26" s="32">
        <f t="shared" si="3"/>
        <v>8.7200000000000006</v>
      </c>
      <c r="N26" s="42">
        <f t="shared" si="9"/>
        <v>1.2342533616418969</v>
      </c>
      <c r="O26" s="12">
        <f t="shared" si="12"/>
        <v>1.9624999999999998E-3</v>
      </c>
      <c r="P26" s="10">
        <f>F26</f>
        <v>48</v>
      </c>
    </row>
    <row r="27" spans="1:16" ht="42" thickBot="1" x14ac:dyDescent="0.5">
      <c r="A27" s="55" t="s">
        <v>51</v>
      </c>
      <c r="B27" s="56" t="s">
        <v>52</v>
      </c>
      <c r="C27" s="56"/>
      <c r="D27" s="55">
        <v>100</v>
      </c>
      <c r="E27" s="51">
        <v>100</v>
      </c>
      <c r="F27" s="52">
        <v>25</v>
      </c>
      <c r="G27" s="52">
        <f>I27*0.1</f>
        <v>143.8125</v>
      </c>
      <c r="H27" s="52">
        <v>5752.5</v>
      </c>
      <c r="I27" s="48">
        <f t="shared" si="10"/>
        <v>1438.125</v>
      </c>
      <c r="J27" s="49">
        <f t="shared" si="11"/>
        <v>1581.9375</v>
      </c>
      <c r="K27" s="12"/>
      <c r="L27" s="97">
        <f>0.13+0.31</f>
        <v>0.44</v>
      </c>
      <c r="M27" s="97">
        <f t="shared" si="3"/>
        <v>17.600000000000001</v>
      </c>
      <c r="N27" s="42">
        <f t="shared" si="9"/>
        <v>0.62278839348903059</v>
      </c>
      <c r="O27" s="12">
        <f t="shared" si="12"/>
        <v>7.8499999999999993E-3</v>
      </c>
      <c r="P27" s="6"/>
    </row>
    <row r="28" spans="1:16" ht="14.65" thickBot="1" x14ac:dyDescent="0.5">
      <c r="A28" s="55" t="s">
        <v>51</v>
      </c>
      <c r="B28" s="56" t="s">
        <v>53</v>
      </c>
      <c r="C28" s="56"/>
      <c r="D28" s="55">
        <v>200</v>
      </c>
      <c r="E28" s="51">
        <v>200</v>
      </c>
      <c r="F28" s="52">
        <v>83</v>
      </c>
      <c r="G28" s="46">
        <f>I28*0.2</f>
        <v>1248.9840000000002</v>
      </c>
      <c r="H28" s="46">
        <v>7524</v>
      </c>
      <c r="I28" s="46">
        <f t="shared" si="10"/>
        <v>6244.92</v>
      </c>
      <c r="J28" s="49">
        <f t="shared" si="11"/>
        <v>7493.9040000000005</v>
      </c>
      <c r="K28" s="12"/>
      <c r="L28" s="32">
        <f>L30+L29</f>
        <v>0.89900000000000002</v>
      </c>
      <c r="M28" s="32">
        <f t="shared" si="3"/>
        <v>35.96</v>
      </c>
      <c r="N28" s="42">
        <f t="shared" si="9"/>
        <v>0.31811748053786276</v>
      </c>
      <c r="O28" s="12">
        <f t="shared" si="12"/>
        <v>3.1399999999999997E-2</v>
      </c>
      <c r="P28" s="6"/>
    </row>
    <row r="29" spans="1:16" ht="14.65" thickBot="1" x14ac:dyDescent="0.5">
      <c r="A29" s="55" t="s">
        <v>53</v>
      </c>
      <c r="B29" s="56" t="s">
        <v>54</v>
      </c>
      <c r="C29" s="56"/>
      <c r="D29" s="55">
        <v>50</v>
      </c>
      <c r="E29" s="51">
        <v>50</v>
      </c>
      <c r="F29" s="52">
        <v>58</v>
      </c>
      <c r="G29" s="52">
        <f>I29*0.1</f>
        <v>316.74206000000004</v>
      </c>
      <c r="H29" s="52">
        <v>5461.07</v>
      </c>
      <c r="I29" s="48">
        <f t="shared" si="10"/>
        <v>3167.4205999999999</v>
      </c>
      <c r="J29" s="49">
        <f t="shared" si="11"/>
        <v>3484.16266</v>
      </c>
      <c r="K29" s="12"/>
      <c r="L29" s="32">
        <v>0.24399999999999999</v>
      </c>
      <c r="M29" s="32">
        <f t="shared" si="3"/>
        <v>9.76</v>
      </c>
      <c r="N29" s="42">
        <f t="shared" si="9"/>
        <v>1.3814578910120312</v>
      </c>
      <c r="O29" s="12">
        <f t="shared" si="12"/>
        <v>1.9624999999999998E-3</v>
      </c>
      <c r="P29" s="10">
        <f>F29</f>
        <v>58</v>
      </c>
    </row>
    <row r="30" spans="1:16" ht="14.65" thickBot="1" x14ac:dyDescent="0.5">
      <c r="A30" s="55" t="s">
        <v>53</v>
      </c>
      <c r="B30" s="56" t="s">
        <v>55</v>
      </c>
      <c r="C30" s="56"/>
      <c r="D30" s="55">
        <v>100</v>
      </c>
      <c r="E30" s="51">
        <v>100</v>
      </c>
      <c r="F30" s="52">
        <v>20</v>
      </c>
      <c r="G30" s="46">
        <f>I30*0.2</f>
        <v>230.10000000000002</v>
      </c>
      <c r="H30" s="46">
        <v>5752.5</v>
      </c>
      <c r="I30" s="46">
        <f t="shared" si="10"/>
        <v>1150.5</v>
      </c>
      <c r="J30" s="49">
        <f t="shared" si="11"/>
        <v>1380.6</v>
      </c>
      <c r="K30" s="12"/>
      <c r="L30" s="32">
        <f>L32+L31+L34</f>
        <v>0.65500000000000003</v>
      </c>
      <c r="M30" s="32">
        <f t="shared" si="3"/>
        <v>26.200000000000003</v>
      </c>
      <c r="N30" s="42">
        <f t="shared" si="9"/>
        <v>0.92710544939844319</v>
      </c>
      <c r="O30" s="12">
        <f t="shared" si="12"/>
        <v>7.8499999999999993E-3</v>
      </c>
      <c r="P30" s="6"/>
    </row>
    <row r="31" spans="1:16" ht="28.15" thickBot="1" x14ac:dyDescent="0.5">
      <c r="A31" s="55" t="s">
        <v>55</v>
      </c>
      <c r="B31" s="56" t="s">
        <v>56</v>
      </c>
      <c r="C31" s="56"/>
      <c r="D31" s="55">
        <v>50</v>
      </c>
      <c r="E31" s="51">
        <v>32</v>
      </c>
      <c r="F31" s="52">
        <v>25</v>
      </c>
      <c r="G31" s="52">
        <f>I31*0.1</f>
        <v>136.52674999999999</v>
      </c>
      <c r="H31" s="52">
        <v>5461.07</v>
      </c>
      <c r="I31" s="48">
        <f t="shared" si="10"/>
        <v>1365.2674999999999</v>
      </c>
      <c r="J31" s="49">
        <f t="shared" si="11"/>
        <v>1501.7942499999999</v>
      </c>
      <c r="K31" s="12"/>
      <c r="L31" s="32">
        <v>4.8000000000000001E-2</v>
      </c>
      <c r="M31" s="32">
        <f t="shared" si="3"/>
        <v>1.9200000000000002</v>
      </c>
      <c r="N31" s="42">
        <f t="shared" si="9"/>
        <v>0.66348195329087056</v>
      </c>
      <c r="O31" s="12">
        <f t="shared" si="12"/>
        <v>8.0384E-4</v>
      </c>
      <c r="P31" s="10">
        <f>F31</f>
        <v>25</v>
      </c>
    </row>
    <row r="32" spans="1:16" ht="69.75" thickBot="1" x14ac:dyDescent="0.5">
      <c r="A32" s="55" t="s">
        <v>55</v>
      </c>
      <c r="B32" s="56" t="s">
        <v>57</v>
      </c>
      <c r="C32" s="56"/>
      <c r="D32" s="55" t="s">
        <v>58</v>
      </c>
      <c r="E32" s="51">
        <v>40</v>
      </c>
      <c r="F32" s="52">
        <f>45+22</f>
        <v>67</v>
      </c>
      <c r="G32" s="46">
        <f>I32*0.2</f>
        <v>616.61440000000005</v>
      </c>
      <c r="H32" s="46">
        <v>4601.6000000000004</v>
      </c>
      <c r="I32" s="46">
        <f t="shared" si="10"/>
        <v>3083.0720000000001</v>
      </c>
      <c r="J32" s="49">
        <f t="shared" si="11"/>
        <v>3699.6864</v>
      </c>
      <c r="K32" s="12"/>
      <c r="L32" s="32">
        <v>0.124</v>
      </c>
      <c r="M32" s="32">
        <f t="shared" si="3"/>
        <v>4.96</v>
      </c>
      <c r="N32" s="42">
        <f t="shared" si="9"/>
        <v>1.0969568294409058</v>
      </c>
      <c r="O32" s="12">
        <f t="shared" si="12"/>
        <v>1.256E-3</v>
      </c>
      <c r="P32" s="6"/>
    </row>
    <row r="33" spans="1:16" ht="28.15" thickBot="1" x14ac:dyDescent="0.5">
      <c r="A33" s="55" t="s">
        <v>59</v>
      </c>
      <c r="B33" s="56" t="s">
        <v>60</v>
      </c>
      <c r="C33" s="56"/>
      <c r="D33" s="55" t="s">
        <v>61</v>
      </c>
      <c r="E33" s="51">
        <v>65</v>
      </c>
      <c r="F33" s="52">
        <v>41</v>
      </c>
      <c r="G33" s="46"/>
      <c r="H33" s="59"/>
      <c r="I33" s="46"/>
      <c r="J33" s="49"/>
      <c r="K33" s="12"/>
      <c r="L33" s="32">
        <v>0</v>
      </c>
      <c r="M33" s="32">
        <f t="shared" si="3"/>
        <v>0</v>
      </c>
      <c r="N33" s="42">
        <f t="shared" si="9"/>
        <v>0</v>
      </c>
      <c r="O33" s="12">
        <f t="shared" si="12"/>
        <v>3.3166250000000001E-3</v>
      </c>
      <c r="P33" s="10">
        <f>F33</f>
        <v>41</v>
      </c>
    </row>
    <row r="34" spans="1:16" ht="14.65" thickBot="1" x14ac:dyDescent="0.5">
      <c r="A34" s="55" t="s">
        <v>55</v>
      </c>
      <c r="B34" s="56" t="s">
        <v>62</v>
      </c>
      <c r="C34" s="56"/>
      <c r="D34" s="55">
        <v>100</v>
      </c>
      <c r="E34" s="51">
        <v>100</v>
      </c>
      <c r="F34" s="52">
        <v>57.1</v>
      </c>
      <c r="G34" s="46">
        <f>I34*0.2</f>
        <v>656.93550000000005</v>
      </c>
      <c r="H34" s="46">
        <v>5752.5</v>
      </c>
      <c r="I34" s="46">
        <f t="shared" ref="I34:I37" si="13">F34*H34/100</f>
        <v>3284.6774999999998</v>
      </c>
      <c r="J34" s="49">
        <f t="shared" ref="J34:J37" si="14">I34+G34</f>
        <v>3941.6129999999998</v>
      </c>
      <c r="K34" s="12"/>
      <c r="L34" s="32">
        <f>L35+L36</f>
        <v>0.48299999999999998</v>
      </c>
      <c r="M34" s="32">
        <f t="shared" si="3"/>
        <v>19.32</v>
      </c>
      <c r="N34" s="42">
        <f t="shared" si="9"/>
        <v>0.68365180467091302</v>
      </c>
      <c r="O34" s="12">
        <f t="shared" si="12"/>
        <v>7.8499999999999993E-3</v>
      </c>
      <c r="P34" s="6"/>
    </row>
    <row r="35" spans="1:16" ht="14.65" thickBot="1" x14ac:dyDescent="0.5">
      <c r="A35" s="55" t="s">
        <v>63</v>
      </c>
      <c r="B35" s="56" t="s">
        <v>64</v>
      </c>
      <c r="C35" s="56"/>
      <c r="D35" s="55">
        <v>100</v>
      </c>
      <c r="E35" s="51">
        <v>100</v>
      </c>
      <c r="F35" s="52">
        <v>15</v>
      </c>
      <c r="G35" s="46">
        <f>I35*0.2</f>
        <v>172.57500000000002</v>
      </c>
      <c r="H35" s="46">
        <v>5752.5</v>
      </c>
      <c r="I35" s="46">
        <f t="shared" si="13"/>
        <v>862.875</v>
      </c>
      <c r="J35" s="49">
        <f t="shared" si="14"/>
        <v>1035.45</v>
      </c>
      <c r="K35" s="12"/>
      <c r="L35" s="32">
        <v>0.11</v>
      </c>
      <c r="M35" s="32">
        <f t="shared" si="3"/>
        <v>4.4000000000000004</v>
      </c>
      <c r="N35" s="42">
        <f t="shared" si="9"/>
        <v>0.15569709837225765</v>
      </c>
      <c r="O35" s="12">
        <f t="shared" si="12"/>
        <v>7.8499999999999993E-3</v>
      </c>
      <c r="P35" s="6"/>
    </row>
    <row r="36" spans="1:16" ht="14.65" thickBot="1" x14ac:dyDescent="0.5">
      <c r="A36" s="55" t="s">
        <v>63</v>
      </c>
      <c r="B36" s="56" t="s">
        <v>65</v>
      </c>
      <c r="C36" s="56"/>
      <c r="D36" s="55">
        <v>100</v>
      </c>
      <c r="E36" s="51">
        <v>100</v>
      </c>
      <c r="F36" s="52">
        <v>52</v>
      </c>
      <c r="G36" s="46">
        <f>I36*0.2</f>
        <v>598.2600000000001</v>
      </c>
      <c r="H36" s="46">
        <v>5752.5</v>
      </c>
      <c r="I36" s="46">
        <f t="shared" si="13"/>
        <v>2991.3</v>
      </c>
      <c r="J36" s="49">
        <f t="shared" si="14"/>
        <v>3589.5600000000004</v>
      </c>
      <c r="K36" s="12"/>
      <c r="L36" s="32">
        <f>L37</f>
        <v>0.373</v>
      </c>
      <c r="M36" s="32">
        <f t="shared" si="3"/>
        <v>14.92</v>
      </c>
      <c r="N36" s="42">
        <f t="shared" si="9"/>
        <v>0.52795470629865537</v>
      </c>
      <c r="O36" s="12">
        <f t="shared" si="12"/>
        <v>7.8499999999999993E-3</v>
      </c>
      <c r="P36" s="6"/>
    </row>
    <row r="37" spans="1:16" ht="42" thickBot="1" x14ac:dyDescent="0.5">
      <c r="A37" s="56" t="s">
        <v>66</v>
      </c>
      <c r="B37" s="56" t="s">
        <v>67</v>
      </c>
      <c r="C37" s="56"/>
      <c r="D37" s="55">
        <v>100</v>
      </c>
      <c r="E37" s="51">
        <v>100</v>
      </c>
      <c r="F37" s="52">
        <f>32+34+22+28+25+34+21</f>
        <v>196</v>
      </c>
      <c r="G37" s="46">
        <f>I37*0.2</f>
        <v>2254.98</v>
      </c>
      <c r="H37" s="46">
        <v>5752.5</v>
      </c>
      <c r="I37" s="46">
        <f t="shared" si="13"/>
        <v>11274.9</v>
      </c>
      <c r="J37" s="49">
        <f t="shared" si="14"/>
        <v>13529.88</v>
      </c>
      <c r="K37" s="12"/>
      <c r="L37" s="32">
        <f>0.318+0.055</f>
        <v>0.373</v>
      </c>
      <c r="M37" s="32">
        <f t="shared" si="3"/>
        <v>14.92</v>
      </c>
      <c r="N37" s="42">
        <f t="shared" si="9"/>
        <v>0.52795470629865537</v>
      </c>
      <c r="O37" s="12">
        <f t="shared" si="12"/>
        <v>7.8499999999999993E-3</v>
      </c>
      <c r="P37" s="6"/>
    </row>
    <row r="38" spans="1:16" ht="14.65" hidden="1" thickBot="1" x14ac:dyDescent="0.5">
      <c r="A38" s="55"/>
      <c r="B38" s="56"/>
      <c r="C38" s="56"/>
      <c r="D38" s="55"/>
      <c r="E38" s="51"/>
      <c r="F38" s="52"/>
      <c r="G38" s="46"/>
      <c r="H38" s="59"/>
      <c r="I38" s="46"/>
      <c r="J38" s="49"/>
      <c r="K38" s="12"/>
      <c r="L38" s="32"/>
      <c r="M38" s="32">
        <f t="shared" si="3"/>
        <v>0</v>
      </c>
      <c r="N38" s="42" t="e">
        <f t="shared" si="9"/>
        <v>#DIV/0!</v>
      </c>
      <c r="O38" s="12">
        <f t="shared" si="12"/>
        <v>0</v>
      </c>
      <c r="P38" s="6"/>
    </row>
    <row r="39" spans="1:16" ht="14.65" thickBot="1" x14ac:dyDescent="0.5">
      <c r="A39" s="55" t="s">
        <v>44</v>
      </c>
      <c r="B39" s="56" t="s">
        <v>68</v>
      </c>
      <c r="C39" s="56"/>
      <c r="D39" s="55">
        <v>150</v>
      </c>
      <c r="E39" s="51">
        <v>150</v>
      </c>
      <c r="F39" s="52">
        <v>77</v>
      </c>
      <c r="G39" s="52">
        <f t="shared" ref="G39" si="15">I39*0.1</f>
        <v>459.56372000000005</v>
      </c>
      <c r="H39" s="52">
        <v>5968.36</v>
      </c>
      <c r="I39" s="48">
        <f t="shared" ref="I39" si="16">F39*H39/100</f>
        <v>4595.6372000000001</v>
      </c>
      <c r="J39" s="49">
        <f t="shared" ref="J39" si="17">I39+G39</f>
        <v>5055.2009200000002</v>
      </c>
      <c r="K39" s="12"/>
      <c r="L39" s="32">
        <f>L40+L41</f>
        <v>1.444</v>
      </c>
      <c r="M39" s="32">
        <f t="shared" si="3"/>
        <v>57.76</v>
      </c>
      <c r="N39" s="42">
        <f t="shared" si="9"/>
        <v>0.90839034363450499</v>
      </c>
      <c r="O39" s="12">
        <f t="shared" si="12"/>
        <v>1.7662500000000001E-2</v>
      </c>
      <c r="P39" s="6"/>
    </row>
    <row r="40" spans="1:16" ht="55.9" thickBot="1" x14ac:dyDescent="0.5">
      <c r="A40" s="51" t="s">
        <v>69</v>
      </c>
      <c r="B40" s="29" t="s">
        <v>70</v>
      </c>
      <c r="C40" s="29"/>
      <c r="D40" s="51">
        <v>150</v>
      </c>
      <c r="E40" s="51">
        <v>150</v>
      </c>
      <c r="F40" s="52">
        <f>105+68+102</f>
        <v>275</v>
      </c>
      <c r="G40" s="52">
        <f t="shared" si="7"/>
        <v>1641.2990000000002</v>
      </c>
      <c r="H40" s="52">
        <f>(5752.73+6183.99)/2</f>
        <v>5968.36</v>
      </c>
      <c r="I40" s="46">
        <f t="shared" si="8"/>
        <v>16412.990000000002</v>
      </c>
      <c r="J40" s="49">
        <f t="shared" si="5"/>
        <v>18054.289000000001</v>
      </c>
      <c r="K40" s="12"/>
      <c r="L40" s="32">
        <v>0.64</v>
      </c>
      <c r="M40" s="32">
        <f t="shared" si="3"/>
        <v>25.6</v>
      </c>
      <c r="N40" s="42">
        <f t="shared" si="9"/>
        <v>0.40261067861917116</v>
      </c>
      <c r="O40" s="12">
        <f t="shared" si="12"/>
        <v>1.7662500000000001E-2</v>
      </c>
      <c r="P40" s="6"/>
    </row>
    <row r="41" spans="1:16" ht="42" thickBot="1" x14ac:dyDescent="0.5">
      <c r="A41" s="51" t="s">
        <v>71</v>
      </c>
      <c r="B41" s="29" t="s">
        <v>72</v>
      </c>
      <c r="C41" s="29"/>
      <c r="D41" s="51">
        <v>150</v>
      </c>
      <c r="E41" s="51">
        <v>150</v>
      </c>
      <c r="F41" s="52">
        <v>101</v>
      </c>
      <c r="G41" s="52">
        <f t="shared" si="7"/>
        <v>602.80435999999997</v>
      </c>
      <c r="H41" s="52">
        <v>5968.36</v>
      </c>
      <c r="I41" s="52">
        <f t="shared" si="8"/>
        <v>6028.0436</v>
      </c>
      <c r="J41" s="52">
        <f t="shared" si="5"/>
        <v>6630.8479600000001</v>
      </c>
      <c r="K41" s="52"/>
      <c r="L41" s="32">
        <f>SUM(L42:L47)</f>
        <v>0.80400000000000005</v>
      </c>
      <c r="M41" s="32">
        <f t="shared" si="3"/>
        <v>32.160000000000004</v>
      </c>
      <c r="N41" s="42">
        <f t="shared" si="9"/>
        <v>0.50577966501533389</v>
      </c>
      <c r="O41" s="12">
        <f t="shared" si="12"/>
        <v>1.7662500000000001E-2</v>
      </c>
      <c r="P41" s="6"/>
    </row>
    <row r="42" spans="1:16" ht="14.65" thickBot="1" x14ac:dyDescent="0.5">
      <c r="A42" s="51" t="s">
        <v>73</v>
      </c>
      <c r="B42" s="29" t="s">
        <v>74</v>
      </c>
      <c r="C42" s="29"/>
      <c r="D42" s="51">
        <v>50</v>
      </c>
      <c r="E42" s="51">
        <v>50</v>
      </c>
      <c r="F42" s="52">
        <v>10</v>
      </c>
      <c r="G42" s="46">
        <f t="shared" si="7"/>
        <v>54.610700000000001</v>
      </c>
      <c r="H42" s="12">
        <v>5461.07</v>
      </c>
      <c r="I42" s="46">
        <f t="shared" si="8"/>
        <v>546.10699999999997</v>
      </c>
      <c r="J42" s="49">
        <f t="shared" si="5"/>
        <v>600.71769999999992</v>
      </c>
      <c r="K42" s="12"/>
      <c r="L42" s="32">
        <v>0.08</v>
      </c>
      <c r="M42" s="32">
        <f t="shared" si="3"/>
        <v>3.2</v>
      </c>
      <c r="N42" s="42">
        <f t="shared" si="9"/>
        <v>0.45293701344656767</v>
      </c>
      <c r="O42" s="12">
        <f t="shared" si="12"/>
        <v>1.9624999999999998E-3</v>
      </c>
      <c r="P42" s="10">
        <f>F42</f>
        <v>10</v>
      </c>
    </row>
    <row r="43" spans="1:16" ht="14.65" thickBot="1" x14ac:dyDescent="0.5">
      <c r="A43" s="51" t="s">
        <v>75</v>
      </c>
      <c r="B43" s="29" t="s">
        <v>76</v>
      </c>
      <c r="C43" s="29"/>
      <c r="D43" s="51">
        <v>50</v>
      </c>
      <c r="E43" s="51">
        <v>50</v>
      </c>
      <c r="F43" s="52">
        <v>10</v>
      </c>
      <c r="G43" s="46">
        <f t="shared" si="7"/>
        <v>54.610700000000001</v>
      </c>
      <c r="H43" s="12">
        <v>5461.07</v>
      </c>
      <c r="I43" s="46">
        <f t="shared" si="8"/>
        <v>546.10699999999997</v>
      </c>
      <c r="J43" s="49">
        <f t="shared" si="5"/>
        <v>600.71769999999992</v>
      </c>
      <c r="K43" s="12"/>
      <c r="L43" s="97">
        <v>8.2000000000000003E-2</v>
      </c>
      <c r="M43" s="97">
        <f t="shared" si="3"/>
        <v>3.28</v>
      </c>
      <c r="N43" s="42">
        <f t="shared" si="9"/>
        <v>0.46426043878273177</v>
      </c>
      <c r="O43" s="12">
        <f t="shared" si="12"/>
        <v>1.9624999999999998E-3</v>
      </c>
      <c r="P43" s="10">
        <f>F43</f>
        <v>10</v>
      </c>
    </row>
    <row r="44" spans="1:16" ht="28.15" thickBot="1" x14ac:dyDescent="0.5">
      <c r="A44" s="51" t="s">
        <v>77</v>
      </c>
      <c r="B44" s="29" t="s">
        <v>78</v>
      </c>
      <c r="C44" s="29"/>
      <c r="D44" s="51">
        <v>100</v>
      </c>
      <c r="E44" s="51">
        <v>50</v>
      </c>
      <c r="F44" s="52">
        <v>222</v>
      </c>
      <c r="G44" s="46">
        <f t="shared" si="7"/>
        <v>1227.771</v>
      </c>
      <c r="H44" s="46">
        <v>5530.5</v>
      </c>
      <c r="I44" s="46">
        <f t="shared" si="8"/>
        <v>12277.71</v>
      </c>
      <c r="J44" s="49">
        <f t="shared" si="5"/>
        <v>13505.481</v>
      </c>
      <c r="K44" s="12"/>
      <c r="L44" s="97">
        <v>0.152</v>
      </c>
      <c r="M44" s="97">
        <f t="shared" si="3"/>
        <v>6.0799999999999992</v>
      </c>
      <c r="N44" s="42">
        <f t="shared" si="9"/>
        <v>0.86058032554847841</v>
      </c>
      <c r="O44" s="12">
        <f t="shared" si="12"/>
        <v>1.9624999999999998E-3</v>
      </c>
      <c r="P44" s="6"/>
    </row>
    <row r="45" spans="1:16" ht="28.15" thickBot="1" x14ac:dyDescent="0.5">
      <c r="A45" s="51" t="s">
        <v>79</v>
      </c>
      <c r="B45" s="29" t="s">
        <v>80</v>
      </c>
      <c r="C45" s="29"/>
      <c r="D45" s="51">
        <v>100</v>
      </c>
      <c r="E45" s="51">
        <v>50</v>
      </c>
      <c r="F45" s="52">
        <v>190</v>
      </c>
      <c r="G45" s="46">
        <f t="shared" si="7"/>
        <v>1037.6033</v>
      </c>
      <c r="H45" s="52">
        <v>5461.07</v>
      </c>
      <c r="I45" s="46">
        <f t="shared" si="8"/>
        <v>10376.032999999999</v>
      </c>
      <c r="J45" s="49">
        <f t="shared" si="5"/>
        <v>11413.6363</v>
      </c>
      <c r="K45" s="12"/>
      <c r="L45" s="97">
        <v>0.2</v>
      </c>
      <c r="M45" s="97">
        <f t="shared" si="3"/>
        <v>8</v>
      </c>
      <c r="N45" s="42">
        <f t="shared" si="9"/>
        <v>1.132342533616419</v>
      </c>
      <c r="O45" s="12">
        <f t="shared" si="12"/>
        <v>1.9624999999999998E-3</v>
      </c>
      <c r="P45" s="6"/>
    </row>
    <row r="46" spans="1:16" ht="42" thickBot="1" x14ac:dyDescent="0.5">
      <c r="A46" s="51" t="s">
        <v>77</v>
      </c>
      <c r="B46" s="29" t="s">
        <v>81</v>
      </c>
      <c r="C46" s="29"/>
      <c r="D46" s="51">
        <v>100</v>
      </c>
      <c r="E46" s="51">
        <v>50</v>
      </c>
      <c r="F46" s="52">
        <v>160</v>
      </c>
      <c r="G46" s="46">
        <f t="shared" si="7"/>
        <v>884.88</v>
      </c>
      <c r="H46" s="52">
        <v>5530.5</v>
      </c>
      <c r="I46" s="46">
        <f t="shared" si="8"/>
        <v>8848.7999999999993</v>
      </c>
      <c r="J46" s="49">
        <f t="shared" si="5"/>
        <v>9733.6799999999985</v>
      </c>
      <c r="K46" s="12"/>
      <c r="L46" s="97">
        <v>0.13</v>
      </c>
      <c r="M46" s="97">
        <f t="shared" si="3"/>
        <v>5.2</v>
      </c>
      <c r="N46" s="42">
        <f t="shared" si="9"/>
        <v>0.73602264685067242</v>
      </c>
      <c r="O46" s="12">
        <f t="shared" si="6"/>
        <v>1.9624999999999998E-3</v>
      </c>
      <c r="P46" s="10"/>
    </row>
    <row r="47" spans="1:16" ht="28.15" thickBot="1" x14ac:dyDescent="0.5">
      <c r="A47" s="51" t="s">
        <v>82</v>
      </c>
      <c r="B47" s="29" t="s">
        <v>83</v>
      </c>
      <c r="C47" s="29"/>
      <c r="D47" s="51">
        <v>65</v>
      </c>
      <c r="E47" s="51">
        <v>65</v>
      </c>
      <c r="F47" s="52">
        <v>140</v>
      </c>
      <c r="G47" s="46">
        <f t="shared" si="7"/>
        <v>638.54</v>
      </c>
      <c r="H47" s="46">
        <f>(3922+5200)/2</f>
        <v>4561</v>
      </c>
      <c r="I47" s="46">
        <f t="shared" si="8"/>
        <v>6385.4</v>
      </c>
      <c r="J47" s="49">
        <f t="shared" si="5"/>
        <v>7023.94</v>
      </c>
      <c r="K47" s="46">
        <f>J47+H47</f>
        <v>11584.939999999999</v>
      </c>
      <c r="L47" s="97">
        <v>0.16</v>
      </c>
      <c r="M47" s="97">
        <f t="shared" si="3"/>
        <v>6.4</v>
      </c>
      <c r="N47" s="42">
        <f t="shared" si="9"/>
        <v>0.53602013425629302</v>
      </c>
      <c r="O47" s="12">
        <f t="shared" si="6"/>
        <v>3.3166250000000001E-3</v>
      </c>
      <c r="P47" s="10">
        <f>F47</f>
        <v>140</v>
      </c>
    </row>
    <row r="48" spans="1:16" ht="14.65" thickBot="1" x14ac:dyDescent="0.5">
      <c r="A48" s="51"/>
      <c r="B48" s="29"/>
      <c r="C48" s="29"/>
      <c r="D48" s="51"/>
      <c r="E48" s="51"/>
      <c r="F48" s="52"/>
      <c r="G48" s="46"/>
      <c r="H48" s="59"/>
      <c r="I48" s="46"/>
      <c r="J48" s="49"/>
      <c r="K48" s="46"/>
      <c r="L48" s="12"/>
      <c r="M48" s="32"/>
      <c r="N48" s="32"/>
      <c r="O48" s="12"/>
      <c r="P48" s="6"/>
    </row>
    <row r="49" spans="1:16" ht="14.65" thickBot="1" x14ac:dyDescent="0.5">
      <c r="A49" s="60" t="s">
        <v>84</v>
      </c>
      <c r="B49" s="61"/>
      <c r="C49" s="61"/>
      <c r="D49" s="62"/>
      <c r="E49" s="62"/>
      <c r="F49" s="63">
        <f>SUM(F9:F47)</f>
        <v>3544.3</v>
      </c>
      <c r="G49" s="64"/>
      <c r="H49" s="47"/>
      <c r="I49" s="64"/>
      <c r="J49" s="65">
        <f>SUM(J9:J48)</f>
        <v>243311.87874500005</v>
      </c>
      <c r="K49" s="66"/>
      <c r="L49" s="66"/>
      <c r="M49" s="67"/>
      <c r="N49" s="67"/>
      <c r="O49" s="68"/>
      <c r="P49" s="6"/>
    </row>
    <row r="50" spans="1:16" ht="26.65" thickBot="1" x14ac:dyDescent="0.5">
      <c r="A50" s="69" t="s">
        <v>85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6"/>
    </row>
    <row r="51" spans="1:16" ht="14.65" thickBot="1" x14ac:dyDescent="0.5">
      <c r="A51" s="51" t="s">
        <v>29</v>
      </c>
      <c r="B51" s="29" t="s">
        <v>86</v>
      </c>
      <c r="C51" s="29"/>
      <c r="D51" s="51">
        <v>150</v>
      </c>
      <c r="E51" s="51">
        <v>150</v>
      </c>
      <c r="F51" s="52">
        <v>220</v>
      </c>
      <c r="G51" s="46">
        <f t="shared" si="7"/>
        <v>1003.4200000000001</v>
      </c>
      <c r="H51" s="57">
        <f>(3922+5200)/2</f>
        <v>4561</v>
      </c>
      <c r="I51" s="46">
        <f t="shared" si="8"/>
        <v>10034.200000000001</v>
      </c>
      <c r="J51" s="49">
        <f t="shared" si="5"/>
        <v>11037.62</v>
      </c>
      <c r="K51" s="12"/>
      <c r="L51" s="12">
        <f>L54+L53+L52</f>
        <v>1.101</v>
      </c>
      <c r="M51" s="32">
        <f t="shared" ref="M51" si="18">L51*0.86/25*1000</f>
        <v>37.874399999999994</v>
      </c>
      <c r="N51" s="53">
        <f t="shared" ref="N51:N53" si="19">M51/3600/O51</f>
        <v>0.59564991743335671</v>
      </c>
      <c r="O51" s="32">
        <f t="shared" ref="O51:O53" si="20">E51*E51*3.14/4/1000000</f>
        <v>1.7662500000000001E-2</v>
      </c>
      <c r="P51" s="6"/>
    </row>
    <row r="52" spans="1:16" ht="28.15" thickBot="1" x14ac:dyDescent="0.5">
      <c r="A52" s="51" t="s">
        <v>87</v>
      </c>
      <c r="B52" s="29" t="s">
        <v>88</v>
      </c>
      <c r="C52" s="29"/>
      <c r="D52" s="51">
        <v>100</v>
      </c>
      <c r="E52" s="51">
        <v>32</v>
      </c>
      <c r="F52" s="52">
        <f>45+32+20+15</f>
        <v>112</v>
      </c>
      <c r="G52" s="46">
        <f t="shared" si="7"/>
        <v>619.41600000000005</v>
      </c>
      <c r="H52" s="57">
        <v>5530.5</v>
      </c>
      <c r="I52" s="46">
        <f t="shared" si="8"/>
        <v>6194.16</v>
      </c>
      <c r="J52" s="49">
        <f t="shared" si="5"/>
        <v>6813.576</v>
      </c>
      <c r="K52" s="12"/>
      <c r="L52" s="98">
        <v>0.1</v>
      </c>
      <c r="M52" s="97">
        <f t="shared" ref="M52:M53" si="21">L52*0.86/25*1000</f>
        <v>3.4400000000000004</v>
      </c>
      <c r="N52" s="97">
        <f>M52/3600/O52</f>
        <v>1.188738499646143</v>
      </c>
      <c r="O52" s="97">
        <f t="shared" si="20"/>
        <v>8.0384E-4</v>
      </c>
      <c r="P52" s="6"/>
    </row>
    <row r="53" spans="1:16" ht="14.65" thickBot="1" x14ac:dyDescent="0.5">
      <c r="A53" s="51" t="s">
        <v>87</v>
      </c>
      <c r="B53" s="29" t="s">
        <v>89</v>
      </c>
      <c r="C53" s="29"/>
      <c r="D53" s="51">
        <v>80</v>
      </c>
      <c r="E53" s="51">
        <v>50</v>
      </c>
      <c r="F53" s="52">
        <v>105</v>
      </c>
      <c r="G53" s="46">
        <f t="shared" si="7"/>
        <v>580.70249999999999</v>
      </c>
      <c r="H53" s="57">
        <v>5530.5</v>
      </c>
      <c r="I53" s="46">
        <f t="shared" si="8"/>
        <v>5807.0249999999996</v>
      </c>
      <c r="J53" s="49">
        <f t="shared" si="5"/>
        <v>6387.7275</v>
      </c>
      <c r="K53" s="12"/>
      <c r="L53" s="98">
        <v>0.16400000000000001</v>
      </c>
      <c r="M53" s="97">
        <f t="shared" si="21"/>
        <v>5.6416000000000004</v>
      </c>
      <c r="N53" s="99">
        <f t="shared" si="19"/>
        <v>0.79852795470629878</v>
      </c>
      <c r="O53" s="97">
        <f t="shared" si="20"/>
        <v>1.9624999999999998E-3</v>
      </c>
      <c r="P53" s="6"/>
    </row>
    <row r="54" spans="1:16" ht="14.65" thickBot="1" x14ac:dyDescent="0.5">
      <c r="A54" s="51" t="s">
        <v>87</v>
      </c>
      <c r="B54" s="29" t="s">
        <v>90</v>
      </c>
      <c r="C54" s="29"/>
      <c r="D54" s="51">
        <v>150</v>
      </c>
      <c r="E54" s="51">
        <v>150</v>
      </c>
      <c r="F54" s="52">
        <v>54</v>
      </c>
      <c r="G54" s="46">
        <f t="shared" si="7"/>
        <v>322.29144000000002</v>
      </c>
      <c r="H54" s="12">
        <f>(5752.73+6183.99)/2</f>
        <v>5968.36</v>
      </c>
      <c r="I54" s="46">
        <f t="shared" si="8"/>
        <v>3222.9144000000001</v>
      </c>
      <c r="J54" s="49">
        <f t="shared" si="5"/>
        <v>3545.2058400000001</v>
      </c>
      <c r="K54" s="12"/>
      <c r="L54" s="98">
        <v>0.83699999999999997</v>
      </c>
      <c r="M54" s="97"/>
      <c r="N54" s="97"/>
      <c r="O54" s="98"/>
      <c r="P54" s="6"/>
    </row>
    <row r="55" spans="1:16" ht="37.5" customHeight="1" thickBot="1" x14ac:dyDescent="0.5">
      <c r="A55" s="51" t="s">
        <v>90</v>
      </c>
      <c r="B55" s="29" t="s">
        <v>91</v>
      </c>
      <c r="C55" s="29"/>
      <c r="D55" s="51">
        <v>150</v>
      </c>
      <c r="E55" s="51">
        <v>40</v>
      </c>
      <c r="F55" s="52">
        <f>76+85.3</f>
        <v>161.30000000000001</v>
      </c>
      <c r="G55" s="46">
        <f t="shared" si="7"/>
        <v>962.69646799999998</v>
      </c>
      <c r="H55" s="12">
        <f>(5752.73+6183.99)/2</f>
        <v>5968.36</v>
      </c>
      <c r="I55" s="46">
        <f t="shared" si="8"/>
        <v>9626.9646799999991</v>
      </c>
      <c r="J55" s="49">
        <f t="shared" si="5"/>
        <v>10589.661147999999</v>
      </c>
      <c r="K55" s="12"/>
      <c r="L55" s="98">
        <v>0.15</v>
      </c>
      <c r="M55" s="97">
        <f t="shared" ref="M55:M62" si="22">L55*0.86/25*1000</f>
        <v>5.16</v>
      </c>
      <c r="N55" s="97">
        <f t="shared" ref="N55:N62" si="23">M55/3600/O55</f>
        <v>1.1411889596602973</v>
      </c>
      <c r="O55" s="98">
        <f t="shared" ref="O55:O57" si="24">E55*E55*3.14/4/1000000</f>
        <v>1.256E-3</v>
      </c>
      <c r="P55" s="6"/>
    </row>
    <row r="56" spans="1:16" ht="14.65" thickBot="1" x14ac:dyDescent="0.5">
      <c r="A56" s="51" t="s">
        <v>90</v>
      </c>
      <c r="B56" s="29" t="s">
        <v>92</v>
      </c>
      <c r="C56" s="29"/>
      <c r="D56" s="51">
        <v>80</v>
      </c>
      <c r="E56" s="51">
        <v>80</v>
      </c>
      <c r="F56" s="52">
        <v>60</v>
      </c>
      <c r="G56" s="46">
        <f t="shared" si="7"/>
        <v>276.096</v>
      </c>
      <c r="H56" s="12">
        <f>5752*0.8</f>
        <v>4601.6000000000004</v>
      </c>
      <c r="I56" s="46">
        <f t="shared" si="8"/>
        <v>2760.96</v>
      </c>
      <c r="J56" s="49">
        <f t="shared" si="5"/>
        <v>3037.056</v>
      </c>
      <c r="K56" s="12"/>
      <c r="L56" s="98">
        <v>0.38</v>
      </c>
      <c r="M56" s="97">
        <f t="shared" si="22"/>
        <v>13.071999999999999</v>
      </c>
      <c r="N56" s="97">
        <f t="shared" si="23"/>
        <v>0.72275300778485496</v>
      </c>
      <c r="O56" s="98">
        <f t="shared" si="24"/>
        <v>5.0239999999999998E-3</v>
      </c>
      <c r="P56" s="6"/>
    </row>
    <row r="57" spans="1:16" ht="14.65" thickBot="1" x14ac:dyDescent="0.5">
      <c r="A57" s="51" t="s">
        <v>90</v>
      </c>
      <c r="B57" s="29" t="s">
        <v>93</v>
      </c>
      <c r="C57" s="29"/>
      <c r="D57" s="51">
        <v>150</v>
      </c>
      <c r="E57" s="51">
        <v>150</v>
      </c>
      <c r="F57" s="52">
        <v>24</v>
      </c>
      <c r="G57" s="46">
        <f t="shared" si="7"/>
        <v>143.24063999999998</v>
      </c>
      <c r="H57" s="12">
        <f>(5752.73+6183.99)/2</f>
        <v>5968.36</v>
      </c>
      <c r="I57" s="46">
        <f t="shared" si="8"/>
        <v>1432.4063999999998</v>
      </c>
      <c r="J57" s="49">
        <f t="shared" si="5"/>
        <v>1575.6470399999998</v>
      </c>
      <c r="K57" s="12"/>
      <c r="L57" s="98">
        <f>L58+L59</f>
        <v>2.21</v>
      </c>
      <c r="M57" s="97">
        <f t="shared" si="22"/>
        <v>76.024000000000001</v>
      </c>
      <c r="N57" s="97">
        <f t="shared" si="23"/>
        <v>1.1956278996618699</v>
      </c>
      <c r="O57" s="98">
        <f t="shared" si="24"/>
        <v>1.7662500000000001E-2</v>
      </c>
      <c r="P57" s="6"/>
    </row>
    <row r="58" spans="1:16" ht="14.65" thickBot="1" x14ac:dyDescent="0.5">
      <c r="A58" s="51" t="s">
        <v>94</v>
      </c>
      <c r="B58" s="29" t="s">
        <v>95</v>
      </c>
      <c r="C58" s="29"/>
      <c r="D58" s="51">
        <v>50</v>
      </c>
      <c r="E58" s="51">
        <v>50</v>
      </c>
      <c r="F58" s="52">
        <v>27</v>
      </c>
      <c r="G58" s="46">
        <f t="shared" si="7"/>
        <v>147.44888999999998</v>
      </c>
      <c r="H58" s="12">
        <v>5461.07</v>
      </c>
      <c r="I58" s="46">
        <f t="shared" si="8"/>
        <v>1474.4888999999998</v>
      </c>
      <c r="J58" s="49">
        <f t="shared" si="5"/>
        <v>1621.9377899999997</v>
      </c>
      <c r="K58" s="12"/>
      <c r="L58" s="98">
        <f>0.75+0.74</f>
        <v>1.49</v>
      </c>
      <c r="M58" s="97">
        <f t="shared" si="22"/>
        <v>51.255999999999993</v>
      </c>
      <c r="N58" s="97">
        <f t="shared" si="23"/>
        <v>7.2549186128803962</v>
      </c>
      <c r="O58" s="98">
        <f t="shared" si="6"/>
        <v>1.9624999999999998E-3</v>
      </c>
      <c r="P58" s="10">
        <f>F58</f>
        <v>27</v>
      </c>
    </row>
    <row r="59" spans="1:16" ht="14.65" thickBot="1" x14ac:dyDescent="0.5">
      <c r="A59" s="51" t="s">
        <v>96</v>
      </c>
      <c r="B59" s="29" t="s">
        <v>97</v>
      </c>
      <c r="C59" s="29"/>
      <c r="D59" s="51">
        <v>100</v>
      </c>
      <c r="E59" s="51">
        <v>100</v>
      </c>
      <c r="F59" s="52">
        <v>54</v>
      </c>
      <c r="G59" s="46">
        <f t="shared" si="7"/>
        <v>298.64699999999999</v>
      </c>
      <c r="H59" s="57">
        <v>5530.5</v>
      </c>
      <c r="I59" s="46">
        <f t="shared" si="8"/>
        <v>2986.47</v>
      </c>
      <c r="J59" s="49">
        <f t="shared" si="5"/>
        <v>3285.1169999999997</v>
      </c>
      <c r="K59" s="12"/>
      <c r="L59" s="98">
        <f>L62+L61+L60</f>
        <v>0.72</v>
      </c>
      <c r="M59" s="97">
        <f t="shared" si="22"/>
        <v>24.767999999999997</v>
      </c>
      <c r="N59" s="97">
        <f t="shared" si="23"/>
        <v>0.8764331210191082</v>
      </c>
      <c r="O59" s="98">
        <f t="shared" si="6"/>
        <v>7.8499999999999993E-3</v>
      </c>
      <c r="P59" s="6"/>
    </row>
    <row r="60" spans="1:16" ht="14.65" thickBot="1" x14ac:dyDescent="0.5">
      <c r="A60" s="51" t="s">
        <v>98</v>
      </c>
      <c r="B60" s="29" t="s">
        <v>99</v>
      </c>
      <c r="C60" s="29"/>
      <c r="D60" s="51" t="s">
        <v>100</v>
      </c>
      <c r="E60" s="51" t="s">
        <v>101</v>
      </c>
      <c r="F60" s="52">
        <v>260</v>
      </c>
      <c r="G60" s="46">
        <f t="shared" si="7"/>
        <v>1196.4159999999999</v>
      </c>
      <c r="H60" s="12">
        <f>5752*0.8</f>
        <v>4601.6000000000004</v>
      </c>
      <c r="I60" s="46">
        <f t="shared" si="8"/>
        <v>11964.16</v>
      </c>
      <c r="J60" s="49">
        <f t="shared" si="5"/>
        <v>13160.575999999999</v>
      </c>
      <c r="K60" s="12"/>
      <c r="L60" s="98">
        <v>0.18</v>
      </c>
      <c r="M60" s="97">
        <f t="shared" si="22"/>
        <v>6.1919999999999993</v>
      </c>
      <c r="N60" s="97">
        <f t="shared" si="23"/>
        <v>0.44715975562199395</v>
      </c>
      <c r="O60" s="98">
        <f>70*70*3.14/4/1000000</f>
        <v>3.8465000000000001E-3</v>
      </c>
      <c r="P60" s="6"/>
    </row>
    <row r="61" spans="1:16" ht="14.65" thickBot="1" x14ac:dyDescent="0.5">
      <c r="A61" s="51" t="s">
        <v>102</v>
      </c>
      <c r="B61" s="29" t="s">
        <v>103</v>
      </c>
      <c r="C61" s="29"/>
      <c r="D61" s="51" t="s">
        <v>100</v>
      </c>
      <c r="E61" s="51" t="s">
        <v>101</v>
      </c>
      <c r="F61" s="52">
        <v>415</v>
      </c>
      <c r="G61" s="46">
        <f t="shared" si="7"/>
        <v>1909.6640000000004</v>
      </c>
      <c r="H61" s="12">
        <f>5752*0.8</f>
        <v>4601.6000000000004</v>
      </c>
      <c r="I61" s="46">
        <f t="shared" si="8"/>
        <v>19096.640000000003</v>
      </c>
      <c r="J61" s="49">
        <f t="shared" si="5"/>
        <v>21006.304000000004</v>
      </c>
      <c r="K61" s="12"/>
      <c r="L61" s="98">
        <v>0.44</v>
      </c>
      <c r="M61" s="97">
        <f t="shared" si="22"/>
        <v>15.136000000000001</v>
      </c>
      <c r="N61" s="97">
        <f t="shared" si="23"/>
        <v>1.0930571804093188</v>
      </c>
      <c r="O61" s="98">
        <f>70*70*3.14/4/1000000</f>
        <v>3.8465000000000001E-3</v>
      </c>
      <c r="P61" s="6"/>
    </row>
    <row r="62" spans="1:16" ht="14.65" thickBot="1" x14ac:dyDescent="0.5">
      <c r="A62" s="51" t="s">
        <v>98</v>
      </c>
      <c r="B62" s="29" t="s">
        <v>104</v>
      </c>
      <c r="C62" s="29"/>
      <c r="D62" s="51">
        <v>65</v>
      </c>
      <c r="E62" s="51">
        <v>40</v>
      </c>
      <c r="F62" s="52">
        <v>445</v>
      </c>
      <c r="G62" s="46">
        <f t="shared" si="7"/>
        <v>1968.8580000000002</v>
      </c>
      <c r="H62" s="50">
        <f>H52*0.8</f>
        <v>4424.4000000000005</v>
      </c>
      <c r="I62" s="46">
        <f t="shared" si="8"/>
        <v>19688.580000000002</v>
      </c>
      <c r="J62" s="49">
        <f t="shared" si="5"/>
        <v>21657.438000000002</v>
      </c>
      <c r="K62" s="12"/>
      <c r="L62" s="98">
        <v>0.1</v>
      </c>
      <c r="M62" s="97">
        <f t="shared" si="22"/>
        <v>3.4400000000000004</v>
      </c>
      <c r="N62" s="97">
        <f t="shared" si="23"/>
        <v>0.76079263977353162</v>
      </c>
      <c r="O62" s="98">
        <f t="shared" si="6"/>
        <v>1.256E-3</v>
      </c>
      <c r="P62" s="10">
        <f>F62</f>
        <v>445</v>
      </c>
    </row>
    <row r="63" spans="1:16" ht="14.65" thickBot="1" x14ac:dyDescent="0.5">
      <c r="A63" s="72" t="s">
        <v>105</v>
      </c>
      <c r="B63" s="73"/>
      <c r="C63" s="74"/>
      <c r="D63" s="51"/>
      <c r="E63" s="51"/>
      <c r="F63" s="75">
        <f>SUM(F51:F62)</f>
        <v>1937.3</v>
      </c>
      <c r="G63" s="75"/>
      <c r="H63" s="75"/>
      <c r="I63" s="75"/>
      <c r="J63" s="76">
        <f>SUM(J51:J62)</f>
        <v>103717.86631799999</v>
      </c>
      <c r="K63" s="12"/>
      <c r="L63" s="12"/>
      <c r="M63" s="32"/>
      <c r="N63" s="32"/>
      <c r="O63" s="12"/>
      <c r="P63" s="6"/>
    </row>
    <row r="64" spans="1:16" ht="14.65" thickBot="1" x14ac:dyDescent="0.5">
      <c r="A64" s="77" t="s">
        <v>106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9"/>
      <c r="P64" s="9"/>
    </row>
    <row r="65" spans="1:16" ht="14.65" thickBot="1" x14ac:dyDescent="0.5">
      <c r="A65" s="51" t="s">
        <v>29</v>
      </c>
      <c r="B65" s="29" t="s">
        <v>107</v>
      </c>
      <c r="C65" s="29"/>
      <c r="D65" s="51">
        <v>150</v>
      </c>
      <c r="E65" s="51">
        <v>32</v>
      </c>
      <c r="F65" s="52">
        <v>22</v>
      </c>
      <c r="G65" s="80">
        <f t="shared" ref="G65:G76" si="25">I65*0.1</f>
        <v>131.30392000000001</v>
      </c>
      <c r="H65" s="52">
        <v>5968.36</v>
      </c>
      <c r="I65" s="46">
        <f t="shared" ref="I65:I76" si="26">F65*H65/100</f>
        <v>1313.0391999999999</v>
      </c>
      <c r="J65" s="81">
        <f>I65+G65</f>
        <v>1444.34312</v>
      </c>
      <c r="K65" s="12"/>
      <c r="L65" s="32">
        <f>L67+L66</f>
        <v>1.075</v>
      </c>
      <c r="M65" s="32">
        <f>L65*0.86/25*1000</f>
        <v>36.979999999999997</v>
      </c>
      <c r="N65" s="32">
        <f>L65/3600/O65</f>
        <v>0.37148078113941962</v>
      </c>
      <c r="O65" s="12">
        <f t="shared" ref="O65:O74" si="27">E65*E65*3.14/4/1000000</f>
        <v>8.0384E-4</v>
      </c>
      <c r="P65" s="6"/>
    </row>
    <row r="66" spans="1:16" ht="14.65" thickBot="1" x14ac:dyDescent="0.5">
      <c r="A66" s="51" t="s">
        <v>107</v>
      </c>
      <c r="B66" s="29" t="s">
        <v>108</v>
      </c>
      <c r="C66" s="29"/>
      <c r="D66" s="51">
        <v>80</v>
      </c>
      <c r="E66" s="51">
        <v>25</v>
      </c>
      <c r="F66" s="52">
        <v>25</v>
      </c>
      <c r="G66" s="80">
        <f t="shared" si="25"/>
        <v>115.04000000000002</v>
      </c>
      <c r="H66" s="2">
        <f>5752*0.8</f>
        <v>4601.6000000000004</v>
      </c>
      <c r="I66" s="46">
        <f t="shared" si="26"/>
        <v>1150.4000000000001</v>
      </c>
      <c r="J66" s="81">
        <f>I66+G66</f>
        <v>1265.44</v>
      </c>
      <c r="K66" s="12"/>
      <c r="L66" s="32">
        <v>0.4</v>
      </c>
      <c r="M66" s="32">
        <f t="shared" ref="M66:M70" si="28">L66*0.86/25*1000</f>
        <v>13.760000000000002</v>
      </c>
      <c r="N66" s="32">
        <f>L66/3600/O66</f>
        <v>0.22646850672328384</v>
      </c>
      <c r="O66" s="12">
        <f t="shared" si="27"/>
        <v>4.9062499999999996E-4</v>
      </c>
      <c r="P66" s="6"/>
    </row>
    <row r="67" spans="1:16" ht="14.65" thickBot="1" x14ac:dyDescent="0.5">
      <c r="A67" s="51" t="s">
        <v>107</v>
      </c>
      <c r="B67" s="29" t="s">
        <v>109</v>
      </c>
      <c r="C67" s="29"/>
      <c r="D67" s="51">
        <v>150</v>
      </c>
      <c r="E67" s="51">
        <v>32</v>
      </c>
      <c r="F67" s="52">
        <v>31</v>
      </c>
      <c r="G67" s="46">
        <f>I68*0.1</f>
        <v>470.09250000000003</v>
      </c>
      <c r="H67" s="52">
        <v>5968.36</v>
      </c>
      <c r="I67" s="46">
        <f t="shared" si="26"/>
        <v>1850.1916000000001</v>
      </c>
      <c r="J67" s="81">
        <f t="shared" ref="J67:J70" si="29">I67+G67</f>
        <v>2320.2841000000003</v>
      </c>
      <c r="K67" s="12"/>
      <c r="L67" s="32">
        <f>L68+0.1</f>
        <v>0.67499999999999993</v>
      </c>
      <c r="M67" s="32">
        <f t="shared" si="28"/>
        <v>23.22</v>
      </c>
      <c r="N67" s="32">
        <f t="shared" ref="N67:N76" si="30">L67/3600/O67</f>
        <v>0.23325537420382161</v>
      </c>
      <c r="O67" s="12">
        <f>E67*E67*3.14/4/1000000</f>
        <v>8.0384E-4</v>
      </c>
      <c r="P67" s="6"/>
    </row>
    <row r="68" spans="1:16" ht="14.65" thickBot="1" x14ac:dyDescent="0.5">
      <c r="A68" s="51" t="s">
        <v>109</v>
      </c>
      <c r="B68" s="29" t="s">
        <v>110</v>
      </c>
      <c r="C68" s="29"/>
      <c r="D68" s="51">
        <v>100</v>
      </c>
      <c r="E68" s="51">
        <v>32</v>
      </c>
      <c r="F68" s="52">
        <f>116-31</f>
        <v>85</v>
      </c>
      <c r="G68" s="46">
        <f t="shared" ref="G68:G70" si="31">I69*0.1</f>
        <v>54.610700000000001</v>
      </c>
      <c r="H68" s="57">
        <v>5530.5</v>
      </c>
      <c r="I68" s="46">
        <f t="shared" si="26"/>
        <v>4700.9250000000002</v>
      </c>
      <c r="J68" s="81">
        <f t="shared" si="29"/>
        <v>4755.5357000000004</v>
      </c>
      <c r="K68" s="12"/>
      <c r="L68" s="32">
        <f>L70+L69</f>
        <v>0.57499999999999996</v>
      </c>
      <c r="M68" s="32">
        <f t="shared" si="28"/>
        <v>19.779999999999998</v>
      </c>
      <c r="N68" s="32">
        <f t="shared" si="30"/>
        <v>0.19869902246992213</v>
      </c>
      <c r="O68" s="12">
        <f>E68*E68*3.14/4/1000000</f>
        <v>8.0384E-4</v>
      </c>
      <c r="P68" s="6"/>
    </row>
    <row r="69" spans="1:16" ht="14.65" thickBot="1" x14ac:dyDescent="0.5">
      <c r="A69" s="51" t="s">
        <v>111</v>
      </c>
      <c r="B69" s="29" t="s">
        <v>112</v>
      </c>
      <c r="C69" s="29"/>
      <c r="D69" s="51">
        <v>50</v>
      </c>
      <c r="E69" s="51">
        <v>25</v>
      </c>
      <c r="F69" s="52">
        <v>10</v>
      </c>
      <c r="G69" s="51">
        <f t="shared" si="31"/>
        <v>359.48250000000002</v>
      </c>
      <c r="H69" s="12">
        <v>5461.07</v>
      </c>
      <c r="I69" s="46">
        <f t="shared" si="26"/>
        <v>546.10699999999997</v>
      </c>
      <c r="J69" s="81">
        <f t="shared" si="29"/>
        <v>905.58950000000004</v>
      </c>
      <c r="K69" s="12"/>
      <c r="L69" s="32">
        <v>7.0000000000000007E-2</v>
      </c>
      <c r="M69" s="32">
        <f t="shared" si="28"/>
        <v>2.4079999999999999</v>
      </c>
      <c r="N69" s="32">
        <f t="shared" si="30"/>
        <v>3.9631988676574671E-2</v>
      </c>
      <c r="O69" s="12">
        <f t="shared" ref="O69:O70" si="32">E69*E69*3.14/4/1000000</f>
        <v>4.9062499999999996E-4</v>
      </c>
      <c r="P69" s="10">
        <f>F69</f>
        <v>10</v>
      </c>
    </row>
    <row r="70" spans="1:16" ht="14.65" thickBot="1" x14ac:dyDescent="0.5">
      <c r="A70" s="51" t="s">
        <v>113</v>
      </c>
      <c r="B70" s="29" t="s">
        <v>114</v>
      </c>
      <c r="C70" s="29"/>
      <c r="D70" s="51">
        <v>100</v>
      </c>
      <c r="E70" s="51">
        <v>25</v>
      </c>
      <c r="F70" s="52">
        <v>65</v>
      </c>
      <c r="G70" s="51">
        <f t="shared" si="31"/>
        <v>65.532840000000007</v>
      </c>
      <c r="H70" s="57">
        <v>5530.5</v>
      </c>
      <c r="I70" s="46">
        <f t="shared" si="26"/>
        <v>3594.8249999999998</v>
      </c>
      <c r="J70" s="81">
        <f t="shared" si="29"/>
        <v>3660.3578399999997</v>
      </c>
      <c r="K70" s="12"/>
      <c r="L70" s="32">
        <f>L72+L71</f>
        <v>0.505</v>
      </c>
      <c r="M70" s="32">
        <f t="shared" si="28"/>
        <v>17.372000000000003</v>
      </c>
      <c r="N70" s="32">
        <f t="shared" si="30"/>
        <v>0.28591648973814582</v>
      </c>
      <c r="O70" s="12">
        <f t="shared" si="32"/>
        <v>4.9062499999999996E-4</v>
      </c>
      <c r="P70" s="6"/>
    </row>
    <row r="71" spans="1:16" ht="14.65" thickBot="1" x14ac:dyDescent="0.5">
      <c r="A71" s="51" t="s">
        <v>114</v>
      </c>
      <c r="B71" s="29" t="s">
        <v>115</v>
      </c>
      <c r="C71" s="29"/>
      <c r="D71" s="51">
        <v>50</v>
      </c>
      <c r="E71" s="51">
        <v>50</v>
      </c>
      <c r="F71" s="52">
        <v>12</v>
      </c>
      <c r="G71" s="80">
        <f t="shared" si="25"/>
        <v>65.532840000000007</v>
      </c>
      <c r="H71" s="12">
        <v>5461.07</v>
      </c>
      <c r="I71" s="46">
        <f t="shared" si="26"/>
        <v>655.32839999999999</v>
      </c>
      <c r="J71" s="81">
        <f>I71+G71</f>
        <v>720.86123999999995</v>
      </c>
      <c r="K71" s="12"/>
      <c r="L71" s="32">
        <v>0.15</v>
      </c>
      <c r="M71" s="32">
        <f t="shared" ref="M65:M76" si="33">L71*0.86/25*1000</f>
        <v>5.16</v>
      </c>
      <c r="N71" s="32">
        <f t="shared" si="30"/>
        <v>2.1231422505307858E-2</v>
      </c>
      <c r="O71" s="12">
        <f t="shared" si="27"/>
        <v>1.9624999999999998E-3</v>
      </c>
      <c r="P71" s="10">
        <f>F71</f>
        <v>12</v>
      </c>
    </row>
    <row r="72" spans="1:16" ht="14.65" thickBot="1" x14ac:dyDescent="0.5">
      <c r="A72" s="51" t="s">
        <v>116</v>
      </c>
      <c r="B72" s="29" t="s">
        <v>117</v>
      </c>
      <c r="C72" s="29"/>
      <c r="D72" s="51">
        <v>100</v>
      </c>
      <c r="E72" s="51">
        <v>25</v>
      </c>
      <c r="F72" s="52">
        <v>61</v>
      </c>
      <c r="G72" s="80">
        <f t="shared" si="25"/>
        <v>337.3605</v>
      </c>
      <c r="H72" s="57">
        <v>5530.5</v>
      </c>
      <c r="I72" s="46">
        <f t="shared" si="26"/>
        <v>3373.605</v>
      </c>
      <c r="J72" s="81">
        <f t="shared" ref="J72:J76" si="34">G72+I72</f>
        <v>3710.9655000000002</v>
      </c>
      <c r="K72" s="82"/>
      <c r="L72" s="32">
        <f>L74+L73</f>
        <v>0.35500000000000004</v>
      </c>
      <c r="M72" s="32">
        <f t="shared" si="33"/>
        <v>12.212</v>
      </c>
      <c r="N72" s="32">
        <f t="shared" si="30"/>
        <v>0.20099079971691441</v>
      </c>
      <c r="O72" s="12">
        <f t="shared" si="27"/>
        <v>4.9062499999999996E-4</v>
      </c>
      <c r="P72" s="10"/>
    </row>
    <row r="73" spans="1:16" ht="14.65" thickBot="1" x14ac:dyDescent="0.5">
      <c r="A73" s="51" t="s">
        <v>118</v>
      </c>
      <c r="B73" s="29" t="s">
        <v>119</v>
      </c>
      <c r="C73" s="29"/>
      <c r="D73" s="51">
        <v>50</v>
      </c>
      <c r="E73" s="51">
        <v>25</v>
      </c>
      <c r="F73" s="52">
        <v>20</v>
      </c>
      <c r="G73" s="80">
        <f t="shared" si="25"/>
        <v>109.2214</v>
      </c>
      <c r="H73" s="12">
        <v>5461.07</v>
      </c>
      <c r="I73" s="46">
        <f t="shared" si="26"/>
        <v>1092.2139999999999</v>
      </c>
      <c r="J73" s="81">
        <f t="shared" si="34"/>
        <v>1201.4353999999998</v>
      </c>
      <c r="K73" s="12"/>
      <c r="L73" s="32">
        <v>0.05</v>
      </c>
      <c r="M73" s="32">
        <f t="shared" si="33"/>
        <v>1.7200000000000002</v>
      </c>
      <c r="N73" s="32">
        <f>L73/3600/O73</f>
        <v>2.8308563340410479E-2</v>
      </c>
      <c r="O73" s="12">
        <f t="shared" si="27"/>
        <v>4.9062499999999996E-4</v>
      </c>
      <c r="P73" s="10">
        <f>F73</f>
        <v>20</v>
      </c>
    </row>
    <row r="74" spans="1:16" ht="14.65" thickBot="1" x14ac:dyDescent="0.5">
      <c r="A74" s="51" t="s">
        <v>117</v>
      </c>
      <c r="B74" s="29" t="s">
        <v>120</v>
      </c>
      <c r="C74" s="29"/>
      <c r="D74" s="51">
        <v>100</v>
      </c>
      <c r="E74" s="51">
        <v>25</v>
      </c>
      <c r="F74" s="52">
        <v>35</v>
      </c>
      <c r="G74" s="80">
        <f t="shared" si="25"/>
        <v>193.5675</v>
      </c>
      <c r="H74" s="57">
        <v>5530.5</v>
      </c>
      <c r="I74" s="46">
        <f t="shared" si="26"/>
        <v>1935.675</v>
      </c>
      <c r="J74" s="81">
        <f t="shared" si="34"/>
        <v>2129.2424999999998</v>
      </c>
      <c r="K74" s="12"/>
      <c r="L74" s="32">
        <f>L75+L76</f>
        <v>0.30500000000000005</v>
      </c>
      <c r="M74" s="32">
        <f t="shared" si="33"/>
        <v>10.492000000000001</v>
      </c>
      <c r="N74" s="32">
        <f t="shared" si="30"/>
        <v>0.17268223637650393</v>
      </c>
      <c r="O74" s="12">
        <f t="shared" si="27"/>
        <v>4.9062499999999996E-4</v>
      </c>
      <c r="P74" s="6"/>
    </row>
    <row r="75" spans="1:16" ht="28.15" thickBot="1" x14ac:dyDescent="0.5">
      <c r="A75" s="51" t="s">
        <v>117</v>
      </c>
      <c r="B75" s="29" t="s">
        <v>121</v>
      </c>
      <c r="C75" s="29"/>
      <c r="D75" s="51">
        <v>50</v>
      </c>
      <c r="E75" s="51">
        <v>25</v>
      </c>
      <c r="F75" s="52">
        <v>137</v>
      </c>
      <c r="G75" s="52">
        <f t="shared" si="25"/>
        <v>748.16659000000004</v>
      </c>
      <c r="H75" s="12">
        <v>5461.07</v>
      </c>
      <c r="I75" s="46">
        <f t="shared" si="26"/>
        <v>7481.6659</v>
      </c>
      <c r="J75" s="81">
        <f t="shared" si="34"/>
        <v>8229.8324900000007</v>
      </c>
      <c r="K75" s="12"/>
      <c r="L75" s="32">
        <v>0.14000000000000001</v>
      </c>
      <c r="M75" s="32">
        <f t="shared" si="33"/>
        <v>4.8159999999999998</v>
      </c>
      <c r="N75" s="32">
        <f t="shared" ref="N75:N76" si="35">L75/3600/O75</f>
        <v>7.9263977353149342E-2</v>
      </c>
      <c r="O75" s="12">
        <f t="shared" ref="O75:O76" si="36">E75*E75*3.14/4/1000000</f>
        <v>4.9062499999999996E-4</v>
      </c>
      <c r="P75" s="10">
        <f>F75</f>
        <v>137</v>
      </c>
    </row>
    <row r="76" spans="1:16" ht="14.65" thickBot="1" x14ac:dyDescent="0.5">
      <c r="A76" s="51" t="s">
        <v>117</v>
      </c>
      <c r="B76" s="29" t="s">
        <v>122</v>
      </c>
      <c r="C76" s="29"/>
      <c r="D76" s="51">
        <v>50</v>
      </c>
      <c r="E76" s="51">
        <v>25</v>
      </c>
      <c r="F76" s="52">
        <v>26</v>
      </c>
      <c r="G76" s="52">
        <f t="shared" si="25"/>
        <v>141.98782000000003</v>
      </c>
      <c r="H76" s="12">
        <v>5461.07</v>
      </c>
      <c r="I76" s="46">
        <f t="shared" si="26"/>
        <v>1419.8782000000001</v>
      </c>
      <c r="J76" s="81">
        <f t="shared" si="34"/>
        <v>1561.8660200000002</v>
      </c>
      <c r="K76" s="12"/>
      <c r="L76" s="32">
        <v>0.16500000000000001</v>
      </c>
      <c r="M76" s="32">
        <f t="shared" si="33"/>
        <v>5.6759999999999993</v>
      </c>
      <c r="N76" s="32">
        <f t="shared" si="35"/>
        <v>9.3418259023354572E-2</v>
      </c>
      <c r="O76" s="12">
        <f t="shared" si="36"/>
        <v>4.9062499999999996E-4</v>
      </c>
      <c r="P76" s="10">
        <f>F76</f>
        <v>26</v>
      </c>
    </row>
    <row r="77" spans="1:16" ht="14.65" thickBot="1" x14ac:dyDescent="0.5">
      <c r="A77" s="72" t="s">
        <v>123</v>
      </c>
      <c r="B77" s="73"/>
      <c r="C77" s="83"/>
      <c r="D77" s="83"/>
      <c r="E77" s="83"/>
      <c r="F77" s="84">
        <f>SUM(F65:F76)</f>
        <v>529</v>
      </c>
      <c r="G77" s="85">
        <f>SUM(G65:G76)</f>
        <v>2791.8991099999998</v>
      </c>
      <c r="H77" s="86"/>
      <c r="I77" s="85">
        <f>SUM(I65:I76)</f>
        <v>29113.854299999999</v>
      </c>
      <c r="J77" s="87">
        <f>SUM(J65:J76)</f>
        <v>31905.753410000001</v>
      </c>
      <c r="K77" s="88"/>
      <c r="L77" s="89"/>
      <c r="M77" s="26"/>
      <c r="N77" s="89"/>
      <c r="O77" s="2">
        <f>E77*E77*3.14/4/1000000</f>
        <v>0</v>
      </c>
      <c r="P77" s="6"/>
    </row>
    <row r="78" spans="1:16" ht="14.65" thickBot="1" x14ac:dyDescent="0.5">
      <c r="A78" s="14" t="s">
        <v>124</v>
      </c>
      <c r="B78" s="15"/>
      <c r="C78" s="16"/>
      <c r="D78" s="16"/>
      <c r="E78" s="16"/>
      <c r="F78" s="17">
        <f>F77+F63+F49</f>
        <v>6010.6</v>
      </c>
      <c r="G78" s="18"/>
      <c r="H78" s="19"/>
      <c r="I78" s="20"/>
      <c r="J78" s="17">
        <f>J77+J63+J49</f>
        <v>378935.49847300001</v>
      </c>
      <c r="K78" s="21"/>
      <c r="L78" s="20"/>
      <c r="M78" s="22"/>
      <c r="N78" s="23"/>
      <c r="O78" s="13"/>
      <c r="P78" s="11">
        <f t="shared" ref="P78" si="37">SUM(P7:P77)</f>
        <v>1157.5</v>
      </c>
    </row>
  </sheetData>
  <mergeCells count="10">
    <mergeCell ref="A63:B63"/>
    <mergeCell ref="A77:B77"/>
    <mergeCell ref="A8:F8"/>
    <mergeCell ref="L5:O5"/>
    <mergeCell ref="A5:A6"/>
    <mergeCell ref="B5:B6"/>
    <mergeCell ref="D5:D6"/>
    <mergeCell ref="E5:E6"/>
    <mergeCell ref="F5:F6"/>
    <mergeCell ref="G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6"/>
  <sheetViews>
    <sheetView tabSelected="1" topLeftCell="A337" workbookViewId="0">
      <selection activeCell="B559" sqref="B559"/>
    </sheetView>
  </sheetViews>
  <sheetFormatPr defaultRowHeight="14.25" x14ac:dyDescent="0.45"/>
  <cols>
    <col min="2" max="2" width="23.86328125" customWidth="1"/>
    <col min="3" max="3" width="16.59765625" customWidth="1"/>
    <col min="4" max="6" width="9.06640625" hidden="1" customWidth="1"/>
    <col min="7" max="8" width="9.06640625" customWidth="1"/>
    <col min="9" max="9" width="9.06640625" style="2"/>
    <col min="12" max="15" width="0" hidden="1" customWidth="1"/>
  </cols>
  <sheetData>
    <row r="1" spans="1:11" hidden="1" x14ac:dyDescent="0.45"/>
    <row r="2" spans="1:11" hidden="1" x14ac:dyDescent="0.45"/>
    <row r="3" spans="1:11" ht="17.649999999999999" hidden="1" x14ac:dyDescent="0.45">
      <c r="A3" s="100" t="s">
        <v>126</v>
      </c>
    </row>
    <row r="4" spans="1:11" ht="15.4" hidden="1" x14ac:dyDescent="0.45">
      <c r="A4" s="101"/>
    </row>
    <row r="5" spans="1:11" ht="15.75" hidden="1" thickBot="1" x14ac:dyDescent="0.5">
      <c r="A5" s="102" t="s">
        <v>127</v>
      </c>
    </row>
    <row r="6" spans="1:11" ht="14.65" hidden="1" thickBot="1" x14ac:dyDescent="0.5">
      <c r="A6" s="103" t="s">
        <v>128</v>
      </c>
      <c r="B6" s="103" t="s">
        <v>129</v>
      </c>
      <c r="C6" s="104" t="s">
        <v>130</v>
      </c>
      <c r="D6" s="105"/>
      <c r="E6" s="106"/>
      <c r="F6" s="104" t="s">
        <v>131</v>
      </c>
      <c r="G6" s="105"/>
      <c r="H6" s="105"/>
      <c r="I6" s="106"/>
      <c r="J6" s="104" t="s">
        <v>132</v>
      </c>
      <c r="K6" s="106"/>
    </row>
    <row r="7" spans="1:11" ht="107.65" hidden="1" thickBot="1" x14ac:dyDescent="0.5">
      <c r="A7" s="107"/>
      <c r="B7" s="107"/>
      <c r="C7" s="108" t="s">
        <v>133</v>
      </c>
      <c r="D7" s="109" t="s">
        <v>134</v>
      </c>
      <c r="E7" s="109" t="s">
        <v>135</v>
      </c>
      <c r="F7" s="109" t="s">
        <v>136</v>
      </c>
      <c r="G7" s="109" t="s">
        <v>137</v>
      </c>
      <c r="H7" s="109" t="s">
        <v>138</v>
      </c>
      <c r="I7" s="179" t="s">
        <v>139</v>
      </c>
      <c r="J7" s="109" t="s">
        <v>140</v>
      </c>
      <c r="K7" s="109" t="s">
        <v>141</v>
      </c>
    </row>
    <row r="8" spans="1:11" ht="14.65" hidden="1" thickBot="1" x14ac:dyDescent="0.5">
      <c r="A8" s="110">
        <v>1</v>
      </c>
      <c r="B8" s="111">
        <v>2</v>
      </c>
      <c r="C8" s="111">
        <v>3</v>
      </c>
      <c r="D8" s="111">
        <v>4</v>
      </c>
      <c r="E8" s="111">
        <v>5</v>
      </c>
      <c r="F8" s="111">
        <v>6</v>
      </c>
      <c r="G8" s="111">
        <v>7</v>
      </c>
      <c r="H8" s="111">
        <v>8</v>
      </c>
      <c r="I8" s="180">
        <v>9</v>
      </c>
      <c r="J8" s="111">
        <v>10</v>
      </c>
      <c r="K8" s="111">
        <v>11</v>
      </c>
    </row>
    <row r="9" spans="1:11" ht="14.65" hidden="1" thickBot="1" x14ac:dyDescent="0.5">
      <c r="A9" s="112">
        <v>1</v>
      </c>
      <c r="B9" s="113" t="s">
        <v>142</v>
      </c>
      <c r="C9" s="113" t="s">
        <v>143</v>
      </c>
      <c r="D9" s="114">
        <v>8355</v>
      </c>
      <c r="E9" s="114">
        <v>118</v>
      </c>
      <c r="F9" s="114">
        <v>0.151</v>
      </c>
      <c r="G9" s="114"/>
      <c r="H9" s="114">
        <v>7.0800000000000002E-2</v>
      </c>
      <c r="I9" s="180">
        <v>0.2218</v>
      </c>
      <c r="J9" s="111">
        <v>5.0620000000000003</v>
      </c>
      <c r="K9" s="111">
        <v>3.7749999999999999</v>
      </c>
    </row>
    <row r="10" spans="1:11" ht="14.65" hidden="1" thickBot="1" x14ac:dyDescent="0.5">
      <c r="A10" s="112">
        <v>2</v>
      </c>
      <c r="B10" s="113" t="s">
        <v>144</v>
      </c>
      <c r="C10" s="113" t="s">
        <v>143</v>
      </c>
      <c r="D10" s="114">
        <v>6670</v>
      </c>
      <c r="E10" s="114">
        <v>96</v>
      </c>
      <c r="F10" s="114">
        <v>0.1208</v>
      </c>
      <c r="G10" s="114"/>
      <c r="H10" s="114">
        <v>5.7599999999999998E-2</v>
      </c>
      <c r="I10" s="180">
        <v>0.1784</v>
      </c>
      <c r="J10" s="111">
        <v>4.0670000000000002</v>
      </c>
      <c r="K10" s="111">
        <v>3.02</v>
      </c>
    </row>
    <row r="11" spans="1:11" ht="14.65" hidden="1" thickBot="1" x14ac:dyDescent="0.5">
      <c r="A11" s="112">
        <v>3</v>
      </c>
      <c r="B11" s="113" t="s">
        <v>145</v>
      </c>
      <c r="C11" s="113" t="s">
        <v>143</v>
      </c>
      <c r="D11" s="114">
        <v>6686</v>
      </c>
      <c r="E11" s="114">
        <v>89</v>
      </c>
      <c r="F11" s="114">
        <v>0.1208</v>
      </c>
      <c r="G11" s="114"/>
      <c r="H11" s="114">
        <v>5.3400000000000003E-2</v>
      </c>
      <c r="I11" s="180">
        <v>0.17419999999999999</v>
      </c>
      <c r="J11" s="111">
        <v>3.9910000000000001</v>
      </c>
      <c r="K11" s="111">
        <v>3.02</v>
      </c>
    </row>
    <row r="12" spans="1:11" ht="14.65" hidden="1" thickBot="1" x14ac:dyDescent="0.5">
      <c r="A12" s="112">
        <v>4</v>
      </c>
      <c r="B12" s="113" t="s">
        <v>146</v>
      </c>
      <c r="C12" s="113" t="s">
        <v>143</v>
      </c>
      <c r="D12" s="114">
        <v>6880</v>
      </c>
      <c r="E12" s="114">
        <v>95</v>
      </c>
      <c r="F12" s="114">
        <v>0.1208</v>
      </c>
      <c r="G12" s="114"/>
      <c r="H12" s="114">
        <v>5.7000000000000002E-2</v>
      </c>
      <c r="I12" s="180">
        <v>0.17780000000000001</v>
      </c>
      <c r="J12" s="111">
        <v>4.056</v>
      </c>
      <c r="K12" s="111">
        <v>3.02</v>
      </c>
    </row>
    <row r="13" spans="1:11" ht="14.65" hidden="1" thickBot="1" x14ac:dyDescent="0.5">
      <c r="A13" s="112">
        <v>5</v>
      </c>
      <c r="B13" s="113" t="s">
        <v>147</v>
      </c>
      <c r="C13" s="113" t="s">
        <v>143</v>
      </c>
      <c r="D13" s="114">
        <v>6880</v>
      </c>
      <c r="E13" s="114">
        <v>82</v>
      </c>
      <c r="F13" s="114">
        <v>0.1208</v>
      </c>
      <c r="G13" s="114"/>
      <c r="H13" s="114">
        <v>4.9200000000000001E-2</v>
      </c>
      <c r="I13" s="180">
        <v>0.17</v>
      </c>
      <c r="J13" s="111">
        <v>3.915</v>
      </c>
      <c r="K13" s="111">
        <v>3.02</v>
      </c>
    </row>
    <row r="14" spans="1:11" ht="14.65" hidden="1" thickBot="1" x14ac:dyDescent="0.5">
      <c r="A14" s="112">
        <v>6</v>
      </c>
      <c r="B14" s="113"/>
      <c r="C14" s="113" t="s">
        <v>148</v>
      </c>
      <c r="D14" s="114"/>
      <c r="E14" s="114"/>
      <c r="F14" s="114">
        <v>0.17499999999999999</v>
      </c>
      <c r="G14" s="114"/>
      <c r="H14" s="114">
        <v>1.3899999999999999E-2</v>
      </c>
      <c r="I14" s="180">
        <v>0.18890000000000001</v>
      </c>
      <c r="J14" s="111">
        <v>4.6269999999999998</v>
      </c>
      <c r="K14" s="111">
        <v>4.3739999999999997</v>
      </c>
    </row>
    <row r="15" spans="1:11" ht="14.65" hidden="1" thickBot="1" x14ac:dyDescent="0.5">
      <c r="A15" s="112">
        <v>7</v>
      </c>
      <c r="B15" s="113" t="s">
        <v>149</v>
      </c>
      <c r="C15" s="113" t="s">
        <v>143</v>
      </c>
      <c r="D15" s="114">
        <v>8483</v>
      </c>
      <c r="E15" s="114">
        <v>113</v>
      </c>
      <c r="F15" s="114">
        <v>0.151</v>
      </c>
      <c r="G15" s="114"/>
      <c r="H15" s="114">
        <v>6.7799999999999999E-2</v>
      </c>
      <c r="I15" s="180">
        <v>0.21879999999999999</v>
      </c>
      <c r="J15" s="111">
        <v>5.008</v>
      </c>
      <c r="K15" s="111">
        <v>3.7749999999999999</v>
      </c>
    </row>
    <row r="16" spans="1:11" ht="14.65" hidden="1" thickBot="1" x14ac:dyDescent="0.5">
      <c r="A16" s="112">
        <v>8</v>
      </c>
      <c r="B16" s="113" t="s">
        <v>150</v>
      </c>
      <c r="C16" s="113" t="s">
        <v>143</v>
      </c>
      <c r="D16" s="114">
        <v>8474</v>
      </c>
      <c r="E16" s="114">
        <v>104</v>
      </c>
      <c r="F16" s="114">
        <v>0.151</v>
      </c>
      <c r="G16" s="114"/>
      <c r="H16" s="114">
        <v>6.2399999999999997E-2</v>
      </c>
      <c r="I16" s="180">
        <v>0.21340000000000001</v>
      </c>
      <c r="J16" s="111">
        <v>4.91</v>
      </c>
      <c r="K16" s="111">
        <v>3.7749999999999999</v>
      </c>
    </row>
    <row r="17" spans="1:11" ht="14.65" hidden="1" thickBot="1" x14ac:dyDescent="0.5">
      <c r="A17" s="112">
        <v>9</v>
      </c>
      <c r="B17" s="113" t="s">
        <v>151</v>
      </c>
      <c r="C17" s="113" t="s">
        <v>143</v>
      </c>
      <c r="D17" s="114">
        <v>10029</v>
      </c>
      <c r="E17" s="114">
        <v>149</v>
      </c>
      <c r="F17" s="114">
        <v>0.1812</v>
      </c>
      <c r="G17" s="114"/>
      <c r="H17" s="114">
        <v>8.9399999999999993E-2</v>
      </c>
      <c r="I17" s="180">
        <v>0.27060000000000001</v>
      </c>
      <c r="J17" s="111">
        <v>6.1550000000000002</v>
      </c>
      <c r="K17" s="111">
        <v>4.53</v>
      </c>
    </row>
    <row r="18" spans="1:11" ht="14.65" hidden="1" thickBot="1" x14ac:dyDescent="0.5">
      <c r="A18" s="112">
        <v>10</v>
      </c>
      <c r="B18" s="113" t="s">
        <v>152</v>
      </c>
      <c r="C18" s="113" t="s">
        <v>143</v>
      </c>
      <c r="D18" s="114">
        <v>8551</v>
      </c>
      <c r="E18" s="114">
        <v>119</v>
      </c>
      <c r="F18" s="114">
        <v>0.151</v>
      </c>
      <c r="G18" s="114"/>
      <c r="H18" s="114">
        <v>7.1400000000000005E-2</v>
      </c>
      <c r="I18" s="180">
        <v>0.22239999999999999</v>
      </c>
      <c r="J18" s="111">
        <v>5.0730000000000004</v>
      </c>
      <c r="K18" s="111">
        <v>3.7749999999999999</v>
      </c>
    </row>
    <row r="19" spans="1:11" ht="14.65" hidden="1" thickBot="1" x14ac:dyDescent="0.5">
      <c r="A19" s="112">
        <v>11</v>
      </c>
      <c r="B19" s="113" t="s">
        <v>153</v>
      </c>
      <c r="C19" s="113" t="s">
        <v>143</v>
      </c>
      <c r="D19" s="114">
        <v>6661</v>
      </c>
      <c r="E19" s="114">
        <v>92</v>
      </c>
      <c r="F19" s="114">
        <v>0.1208</v>
      </c>
      <c r="G19" s="114"/>
      <c r="H19" s="114">
        <v>5.5199999999999999E-2</v>
      </c>
      <c r="I19" s="180">
        <v>0.17599999999999999</v>
      </c>
      <c r="J19" s="111">
        <v>4.024</v>
      </c>
      <c r="K19" s="111">
        <v>3.02</v>
      </c>
    </row>
    <row r="20" spans="1:11" ht="14.65" hidden="1" thickBot="1" x14ac:dyDescent="0.5">
      <c r="A20" s="112">
        <v>12</v>
      </c>
      <c r="B20" s="113" t="s">
        <v>154</v>
      </c>
      <c r="C20" s="113" t="s">
        <v>143</v>
      </c>
      <c r="D20" s="114">
        <v>6906</v>
      </c>
      <c r="E20" s="114">
        <v>97</v>
      </c>
      <c r="F20" s="114">
        <v>0.1208</v>
      </c>
      <c r="G20" s="114"/>
      <c r="H20" s="114">
        <v>5.8200000000000002E-2</v>
      </c>
      <c r="I20" s="180">
        <v>0.17899999999999999</v>
      </c>
      <c r="J20" s="111">
        <v>4.0780000000000003</v>
      </c>
      <c r="K20" s="111">
        <v>3.02</v>
      </c>
    </row>
    <row r="21" spans="1:11" ht="15.4" hidden="1" x14ac:dyDescent="0.45">
      <c r="A21" s="101"/>
    </row>
    <row r="22" spans="1:11" ht="15.75" hidden="1" thickBot="1" x14ac:dyDescent="0.5">
      <c r="A22" s="102" t="s">
        <v>155</v>
      </c>
    </row>
    <row r="23" spans="1:11" ht="14.65" hidden="1" thickBot="1" x14ac:dyDescent="0.5">
      <c r="A23" s="115">
        <v>1</v>
      </c>
      <c r="B23" s="116">
        <v>2</v>
      </c>
      <c r="C23" s="116">
        <v>3</v>
      </c>
      <c r="D23" s="116">
        <v>4</v>
      </c>
      <c r="E23" s="116">
        <v>5</v>
      </c>
      <c r="F23" s="116">
        <v>6</v>
      </c>
      <c r="G23" s="116">
        <v>7</v>
      </c>
      <c r="H23" s="116">
        <v>8</v>
      </c>
      <c r="I23" s="181">
        <v>9</v>
      </c>
      <c r="J23" s="116">
        <v>10</v>
      </c>
      <c r="K23" s="116">
        <v>11</v>
      </c>
    </row>
    <row r="24" spans="1:11" ht="14.65" hidden="1" thickBot="1" x14ac:dyDescent="0.5">
      <c r="A24" s="112">
        <v>13</v>
      </c>
      <c r="B24" s="113" t="s">
        <v>156</v>
      </c>
      <c r="C24" s="113" t="s">
        <v>143</v>
      </c>
      <c r="D24" s="114">
        <v>6803</v>
      </c>
      <c r="E24" s="114">
        <v>95</v>
      </c>
      <c r="F24" s="114">
        <v>0.1208</v>
      </c>
      <c r="G24" s="114"/>
      <c r="H24" s="114">
        <v>5.7000000000000002E-2</v>
      </c>
      <c r="I24" s="180">
        <v>0.17780000000000001</v>
      </c>
      <c r="J24" s="111">
        <v>4.056</v>
      </c>
      <c r="K24" s="111">
        <v>3.02</v>
      </c>
    </row>
    <row r="25" spans="1:11" ht="14.65" hidden="1" thickBot="1" x14ac:dyDescent="0.5">
      <c r="A25" s="112">
        <v>14</v>
      </c>
      <c r="B25" s="113" t="s">
        <v>157</v>
      </c>
      <c r="C25" s="113" t="s">
        <v>143</v>
      </c>
      <c r="D25" s="114">
        <v>6644</v>
      </c>
      <c r="E25" s="114">
        <v>94</v>
      </c>
      <c r="F25" s="114">
        <v>0.1208</v>
      </c>
      <c r="G25" s="114"/>
      <c r="H25" s="114">
        <v>5.6399999999999999E-2</v>
      </c>
      <c r="I25" s="180">
        <v>0.1772</v>
      </c>
      <c r="J25" s="111">
        <v>4.0449999999999999</v>
      </c>
      <c r="K25" s="111">
        <v>3.02</v>
      </c>
    </row>
    <row r="26" spans="1:11" ht="14.65" hidden="1" thickBot="1" x14ac:dyDescent="0.5">
      <c r="A26" s="112">
        <v>15</v>
      </c>
      <c r="B26" s="113" t="s">
        <v>158</v>
      </c>
      <c r="C26" s="113" t="s">
        <v>159</v>
      </c>
      <c r="D26" s="114"/>
      <c r="E26" s="114"/>
      <c r="F26" s="114">
        <v>0.21440000000000001</v>
      </c>
      <c r="G26" s="114">
        <v>6.3E-2</v>
      </c>
      <c r="H26" s="114">
        <v>0.2737</v>
      </c>
      <c r="I26" s="180">
        <v>0.55110000000000003</v>
      </c>
      <c r="J26" s="111">
        <v>11.911</v>
      </c>
      <c r="K26" s="111">
        <v>5.36</v>
      </c>
    </row>
    <row r="27" spans="1:11" ht="14.65" hidden="1" thickBot="1" x14ac:dyDescent="0.5">
      <c r="A27" s="112">
        <v>16</v>
      </c>
      <c r="B27" s="113" t="s">
        <v>160</v>
      </c>
      <c r="C27" s="113" t="s">
        <v>161</v>
      </c>
      <c r="D27" s="114"/>
      <c r="E27" s="114"/>
      <c r="F27" s="114">
        <v>6.7000000000000004E-2</v>
      </c>
      <c r="G27" s="114"/>
      <c r="H27" s="114">
        <v>1.6E-2</v>
      </c>
      <c r="I27" s="180">
        <v>8.3000000000000004E-2</v>
      </c>
      <c r="J27" s="111">
        <v>1.966</v>
      </c>
      <c r="K27" s="111">
        <v>1.675</v>
      </c>
    </row>
    <row r="28" spans="1:11" ht="14.65" hidden="1" thickBot="1" x14ac:dyDescent="0.5">
      <c r="A28" s="112">
        <v>17</v>
      </c>
      <c r="B28" s="113"/>
      <c r="C28" s="113" t="s">
        <v>162</v>
      </c>
      <c r="D28" s="114"/>
      <c r="E28" s="114"/>
      <c r="F28" s="114">
        <v>0.21870000000000001</v>
      </c>
      <c r="G28" s="114"/>
      <c r="H28" s="114">
        <v>1.4E-3</v>
      </c>
      <c r="I28" s="180">
        <v>0.22020000000000001</v>
      </c>
      <c r="J28" s="111">
        <v>5.4939999999999998</v>
      </c>
      <c r="K28" s="111">
        <v>5.468</v>
      </c>
    </row>
    <row r="29" spans="1:11" ht="14.65" hidden="1" thickBot="1" x14ac:dyDescent="0.5">
      <c r="A29" s="112">
        <v>18</v>
      </c>
      <c r="B29" s="113" t="s">
        <v>163</v>
      </c>
      <c r="C29" s="113" t="s">
        <v>164</v>
      </c>
      <c r="D29" s="114"/>
      <c r="E29" s="114"/>
      <c r="F29" s="114">
        <v>6.0699999999999997E-2</v>
      </c>
      <c r="G29" s="114"/>
      <c r="H29" s="114">
        <v>2.3999999999999998E-3</v>
      </c>
      <c r="I29" s="180">
        <v>6.3100000000000003E-2</v>
      </c>
      <c r="J29" s="111">
        <v>1.5620000000000001</v>
      </c>
      <c r="K29" s="111">
        <v>1.518</v>
      </c>
    </row>
    <row r="30" spans="1:11" ht="14.65" hidden="1" thickBot="1" x14ac:dyDescent="0.5">
      <c r="A30" s="112">
        <v>19</v>
      </c>
      <c r="B30" s="113"/>
      <c r="C30" s="113" t="s">
        <v>165</v>
      </c>
      <c r="D30" s="114"/>
      <c r="E30" s="114"/>
      <c r="F30" s="114">
        <v>5.5599999999999997E-2</v>
      </c>
      <c r="G30" s="114"/>
      <c r="H30" s="114">
        <v>4.5999999999999999E-3</v>
      </c>
      <c r="I30" s="180">
        <v>6.0199999999999997E-2</v>
      </c>
      <c r="J30" s="111">
        <v>1.4730000000000001</v>
      </c>
      <c r="K30" s="111">
        <v>1.39</v>
      </c>
    </row>
    <row r="31" spans="1:11" ht="14.65" hidden="1" thickBot="1" x14ac:dyDescent="0.5">
      <c r="A31" s="112">
        <v>20</v>
      </c>
      <c r="B31" s="113" t="s">
        <v>166</v>
      </c>
      <c r="C31" s="113" t="s">
        <v>143</v>
      </c>
      <c r="D31" s="114">
        <v>3825</v>
      </c>
      <c r="E31" s="114">
        <v>56</v>
      </c>
      <c r="F31" s="114">
        <v>7.1999999999999995E-2</v>
      </c>
      <c r="G31" s="114"/>
      <c r="H31" s="114">
        <v>3.3599999999999998E-2</v>
      </c>
      <c r="I31" s="180">
        <v>0.1056</v>
      </c>
      <c r="J31" s="111">
        <v>2.411</v>
      </c>
      <c r="K31" s="111">
        <v>1.8</v>
      </c>
    </row>
    <row r="32" spans="1:11" ht="14.65" hidden="1" thickBot="1" x14ac:dyDescent="0.5">
      <c r="A32" s="112">
        <v>21</v>
      </c>
      <c r="B32" s="113" t="s">
        <v>167</v>
      </c>
      <c r="C32" s="113" t="s">
        <v>143</v>
      </c>
      <c r="D32" s="114">
        <v>3808</v>
      </c>
      <c r="E32" s="114">
        <v>58</v>
      </c>
      <c r="F32" s="114">
        <v>7.1999999999999995E-2</v>
      </c>
      <c r="G32" s="114"/>
      <c r="H32" s="114">
        <v>3.4799999999999998E-2</v>
      </c>
      <c r="I32" s="180">
        <v>0.10680000000000001</v>
      </c>
      <c r="J32" s="111">
        <v>2.4329999999999998</v>
      </c>
      <c r="K32" s="111">
        <v>1.8</v>
      </c>
    </row>
    <row r="33" spans="1:11" ht="14.65" hidden="1" thickBot="1" x14ac:dyDescent="0.5">
      <c r="A33" s="112">
        <v>22</v>
      </c>
      <c r="B33" s="113" t="s">
        <v>168</v>
      </c>
      <c r="C33" s="113" t="s">
        <v>143</v>
      </c>
      <c r="D33" s="114">
        <v>3825</v>
      </c>
      <c r="E33" s="114">
        <v>43</v>
      </c>
      <c r="F33" s="114">
        <v>7.1999999999999995E-2</v>
      </c>
      <c r="G33" s="114"/>
      <c r="H33" s="114">
        <v>2.58E-2</v>
      </c>
      <c r="I33" s="180">
        <v>9.7799999999999998E-2</v>
      </c>
      <c r="J33" s="111">
        <v>2.2690000000000001</v>
      </c>
      <c r="K33" s="111">
        <v>1.8</v>
      </c>
    </row>
    <row r="34" spans="1:11" ht="14.65" hidden="1" thickBot="1" x14ac:dyDescent="0.5">
      <c r="A34" s="112">
        <v>23</v>
      </c>
      <c r="B34" s="113" t="s">
        <v>169</v>
      </c>
      <c r="C34" s="113" t="s">
        <v>143</v>
      </c>
      <c r="D34" s="117" t="s">
        <v>170</v>
      </c>
      <c r="E34" s="114"/>
      <c r="F34" s="114">
        <v>0.1149</v>
      </c>
      <c r="G34" s="114"/>
      <c r="H34" s="114">
        <v>4.7399999999999998E-2</v>
      </c>
      <c r="I34" s="180">
        <v>0.1623</v>
      </c>
      <c r="J34" s="111">
        <v>3.7330000000000001</v>
      </c>
      <c r="K34" s="111">
        <v>2.8719999999999999</v>
      </c>
    </row>
    <row r="35" spans="1:11" ht="14.65" hidden="1" thickBot="1" x14ac:dyDescent="0.5">
      <c r="A35" s="112">
        <v>24</v>
      </c>
      <c r="B35" s="113" t="s">
        <v>171</v>
      </c>
      <c r="C35" s="113" t="s">
        <v>143</v>
      </c>
      <c r="D35" s="114">
        <v>3825</v>
      </c>
      <c r="E35" s="114">
        <v>58</v>
      </c>
      <c r="F35" s="114">
        <v>7.1999999999999995E-2</v>
      </c>
      <c r="G35" s="114"/>
      <c r="H35" s="114">
        <v>3.4799999999999998E-2</v>
      </c>
      <c r="I35" s="180">
        <v>0.10680000000000001</v>
      </c>
      <c r="J35" s="111">
        <v>2.4329999999999998</v>
      </c>
      <c r="K35" s="111">
        <v>1.8</v>
      </c>
    </row>
    <row r="36" spans="1:11" ht="14.65" hidden="1" thickBot="1" x14ac:dyDescent="0.5">
      <c r="A36" s="112">
        <v>25</v>
      </c>
      <c r="B36" s="113" t="s">
        <v>172</v>
      </c>
      <c r="C36" s="113" t="s">
        <v>143</v>
      </c>
      <c r="D36" s="114">
        <v>3816</v>
      </c>
      <c r="E36" s="114">
        <v>45</v>
      </c>
      <c r="F36" s="114">
        <v>7.1999999999999995E-2</v>
      </c>
      <c r="G36" s="114"/>
      <c r="H36" s="114">
        <v>2.7E-2</v>
      </c>
      <c r="I36" s="180">
        <v>9.9000000000000005E-2</v>
      </c>
      <c r="J36" s="111">
        <v>2.2909999999999999</v>
      </c>
      <c r="K36" s="111">
        <v>1.8</v>
      </c>
    </row>
    <row r="37" spans="1:11" ht="14.65" hidden="1" thickBot="1" x14ac:dyDescent="0.5">
      <c r="A37" s="112">
        <v>26</v>
      </c>
      <c r="B37" s="113" t="s">
        <v>173</v>
      </c>
      <c r="C37" s="113" t="s">
        <v>143</v>
      </c>
      <c r="D37" s="114">
        <v>5877</v>
      </c>
      <c r="E37" s="114">
        <v>82</v>
      </c>
      <c r="F37" s="114">
        <v>0.108</v>
      </c>
      <c r="G37" s="114"/>
      <c r="H37" s="114">
        <v>4.9200000000000001E-2</v>
      </c>
      <c r="I37" s="180">
        <v>0.15720000000000001</v>
      </c>
      <c r="J37" s="111">
        <v>3.5950000000000002</v>
      </c>
      <c r="K37" s="111">
        <v>2.7</v>
      </c>
    </row>
    <row r="38" spans="1:11" ht="14.65" hidden="1" thickBot="1" x14ac:dyDescent="0.5">
      <c r="A38" s="112">
        <v>27</v>
      </c>
      <c r="B38" s="113" t="s">
        <v>174</v>
      </c>
      <c r="C38" s="113" t="s">
        <v>143</v>
      </c>
      <c r="D38" s="114">
        <v>6264</v>
      </c>
      <c r="E38" s="114">
        <v>79</v>
      </c>
      <c r="F38" s="114">
        <v>0.108</v>
      </c>
      <c r="G38" s="114"/>
      <c r="H38" s="114">
        <v>4.7399999999999998E-2</v>
      </c>
      <c r="I38" s="180">
        <v>0.15540000000000001</v>
      </c>
      <c r="J38" s="111">
        <v>3.5619999999999998</v>
      </c>
      <c r="K38" s="111">
        <v>2.7</v>
      </c>
    </row>
    <row r="39" spans="1:11" hidden="1" x14ac:dyDescent="0.45">
      <c r="A39" s="118">
        <v>28</v>
      </c>
      <c r="B39" s="119" t="s">
        <v>175</v>
      </c>
      <c r="C39" s="120" t="s">
        <v>176</v>
      </c>
      <c r="D39" s="118"/>
      <c r="E39" s="118"/>
      <c r="F39" s="118">
        <v>6.8000000000000005E-2</v>
      </c>
      <c r="G39" s="118"/>
      <c r="H39" s="118">
        <v>1.5E-3</v>
      </c>
      <c r="I39" s="182">
        <v>6.9599999999999995E-2</v>
      </c>
      <c r="J39" s="121">
        <v>1.7290000000000001</v>
      </c>
      <c r="K39" s="121">
        <v>1.7010000000000001</v>
      </c>
    </row>
    <row r="40" spans="1:11" ht="14.65" hidden="1" thickBot="1" x14ac:dyDescent="0.5">
      <c r="A40" s="122"/>
      <c r="B40" s="123"/>
      <c r="C40" s="113" t="s">
        <v>177</v>
      </c>
      <c r="D40" s="122"/>
      <c r="E40" s="122"/>
      <c r="F40" s="122"/>
      <c r="G40" s="122"/>
      <c r="H40" s="122"/>
      <c r="I40" s="183"/>
      <c r="J40" s="124"/>
      <c r="K40" s="124"/>
    </row>
    <row r="41" spans="1:11" ht="14.65" hidden="1" thickBot="1" x14ac:dyDescent="0.5">
      <c r="A41" s="112">
        <v>29</v>
      </c>
      <c r="B41" s="113" t="s">
        <v>178</v>
      </c>
      <c r="C41" s="113" t="s">
        <v>143</v>
      </c>
      <c r="D41" s="114">
        <v>3825</v>
      </c>
      <c r="E41" s="114">
        <v>43</v>
      </c>
      <c r="F41" s="114">
        <v>7.1999999999999995E-2</v>
      </c>
      <c r="G41" s="114"/>
      <c r="H41" s="114">
        <v>2.58E-2</v>
      </c>
      <c r="I41" s="180">
        <v>9.7799999999999998E-2</v>
      </c>
      <c r="J41" s="111">
        <v>2.2690000000000001</v>
      </c>
      <c r="K41" s="111">
        <v>1.8</v>
      </c>
    </row>
    <row r="42" spans="1:11" ht="14.65" hidden="1" thickBot="1" x14ac:dyDescent="0.5">
      <c r="A42" s="112">
        <v>30</v>
      </c>
      <c r="B42" s="113" t="s">
        <v>179</v>
      </c>
      <c r="C42" s="113" t="s">
        <v>143</v>
      </c>
      <c r="D42" s="114">
        <v>5877</v>
      </c>
      <c r="E42" s="114">
        <v>76</v>
      </c>
      <c r="F42" s="114">
        <v>0.108</v>
      </c>
      <c r="G42" s="114"/>
      <c r="H42" s="114">
        <v>4.5600000000000002E-2</v>
      </c>
      <c r="I42" s="180">
        <v>0.15359999999999999</v>
      </c>
      <c r="J42" s="111">
        <v>3.5289999999999999</v>
      </c>
      <c r="K42" s="111">
        <v>2.7</v>
      </c>
    </row>
    <row r="43" spans="1:11" ht="14.65" hidden="1" thickBot="1" x14ac:dyDescent="0.5">
      <c r="A43" s="112">
        <v>31</v>
      </c>
      <c r="B43" s="113" t="s">
        <v>180</v>
      </c>
      <c r="C43" s="113" t="s">
        <v>143</v>
      </c>
      <c r="D43" s="114">
        <v>5508</v>
      </c>
      <c r="E43" s="114">
        <v>65</v>
      </c>
      <c r="F43" s="114">
        <v>0.1376</v>
      </c>
      <c r="G43" s="114"/>
      <c r="H43" s="114">
        <v>3.9E-2</v>
      </c>
      <c r="I43" s="180">
        <v>0.17660000000000001</v>
      </c>
      <c r="J43" s="111">
        <v>4.1479999999999997</v>
      </c>
      <c r="K43" s="111">
        <v>3.4390000000000001</v>
      </c>
    </row>
    <row r="44" spans="1:11" ht="14.65" hidden="1" thickBot="1" x14ac:dyDescent="0.5">
      <c r="A44" s="112">
        <v>32</v>
      </c>
      <c r="B44" s="113" t="s">
        <v>181</v>
      </c>
      <c r="C44" s="113" t="s">
        <v>143</v>
      </c>
      <c r="D44" s="114">
        <v>5667</v>
      </c>
      <c r="E44" s="114">
        <v>76</v>
      </c>
      <c r="F44" s="114">
        <v>0.1376</v>
      </c>
      <c r="G44" s="114"/>
      <c r="H44" s="114">
        <v>4.5600000000000002E-2</v>
      </c>
      <c r="I44" s="180">
        <v>0.1832</v>
      </c>
      <c r="J44" s="111">
        <v>4.2679999999999998</v>
      </c>
      <c r="K44" s="111">
        <v>3.4390000000000001</v>
      </c>
    </row>
    <row r="45" spans="1:11" ht="14.65" hidden="1" thickBot="1" x14ac:dyDescent="0.5">
      <c r="A45" s="112">
        <v>33</v>
      </c>
      <c r="B45" s="113" t="s">
        <v>182</v>
      </c>
      <c r="C45" s="113" t="s">
        <v>143</v>
      </c>
      <c r="D45" s="114">
        <v>5634</v>
      </c>
      <c r="E45" s="114">
        <v>80</v>
      </c>
      <c r="F45" s="114">
        <v>0.1376</v>
      </c>
      <c r="G45" s="114"/>
      <c r="H45" s="114">
        <v>4.8000000000000001E-2</v>
      </c>
      <c r="I45" s="180">
        <v>0.18559999999999999</v>
      </c>
      <c r="J45" s="111">
        <v>4.3109999999999999</v>
      </c>
      <c r="K45" s="111">
        <v>3.4390000000000001</v>
      </c>
    </row>
    <row r="46" spans="1:11" ht="14.65" hidden="1" thickBot="1" x14ac:dyDescent="0.5">
      <c r="A46" s="112">
        <v>34</v>
      </c>
      <c r="B46" s="113" t="s">
        <v>183</v>
      </c>
      <c r="C46" s="113" t="s">
        <v>143</v>
      </c>
      <c r="D46" s="114">
        <v>5525</v>
      </c>
      <c r="E46" s="114">
        <v>79</v>
      </c>
      <c r="F46" s="114">
        <v>0.1376</v>
      </c>
      <c r="G46" s="114"/>
      <c r="H46" s="114">
        <v>4.7399999999999998E-2</v>
      </c>
      <c r="I46" s="180">
        <v>0.185</v>
      </c>
      <c r="J46" s="111">
        <v>4.3010000000000002</v>
      </c>
      <c r="K46" s="111">
        <v>3.4390000000000001</v>
      </c>
    </row>
    <row r="47" spans="1:11" ht="14.65" hidden="1" thickBot="1" x14ac:dyDescent="0.5">
      <c r="A47" s="112">
        <v>35</v>
      </c>
      <c r="B47" s="113" t="s">
        <v>184</v>
      </c>
      <c r="C47" s="113" t="s">
        <v>143</v>
      </c>
      <c r="D47" s="114">
        <v>5609</v>
      </c>
      <c r="E47" s="114">
        <v>91</v>
      </c>
      <c r="F47" s="114">
        <v>0.1376</v>
      </c>
      <c r="G47" s="114"/>
      <c r="H47" s="114">
        <v>5.4600000000000003E-2</v>
      </c>
      <c r="I47" s="180">
        <v>0.19220000000000001</v>
      </c>
      <c r="J47" s="111">
        <v>4.431</v>
      </c>
      <c r="K47" s="111">
        <v>3.4390000000000001</v>
      </c>
    </row>
    <row r="48" spans="1:11" ht="15.75" hidden="1" thickBot="1" x14ac:dyDescent="0.5">
      <c r="A48" s="102" t="s">
        <v>155</v>
      </c>
    </row>
    <row r="49" spans="1:11" ht="14.65" hidden="1" thickBot="1" x14ac:dyDescent="0.5">
      <c r="A49" s="115">
        <v>1</v>
      </c>
      <c r="B49" s="116">
        <v>2</v>
      </c>
      <c r="C49" s="116">
        <v>3</v>
      </c>
      <c r="D49" s="116">
        <v>4</v>
      </c>
      <c r="E49" s="116">
        <v>5</v>
      </c>
      <c r="F49" s="116">
        <v>6</v>
      </c>
      <c r="G49" s="116">
        <v>7</v>
      </c>
      <c r="H49" s="116">
        <v>8</v>
      </c>
      <c r="I49" s="181">
        <v>9</v>
      </c>
      <c r="J49" s="116">
        <v>10</v>
      </c>
      <c r="K49" s="116">
        <v>11</v>
      </c>
    </row>
    <row r="50" spans="1:11" ht="14.65" hidden="1" thickBot="1" x14ac:dyDescent="0.5">
      <c r="A50" s="112">
        <v>36</v>
      </c>
      <c r="B50" s="113" t="s">
        <v>185</v>
      </c>
      <c r="C50" s="113" t="s">
        <v>143</v>
      </c>
      <c r="D50" s="114">
        <v>5602</v>
      </c>
      <c r="E50" s="114">
        <v>83</v>
      </c>
      <c r="F50" s="114">
        <v>0.1376</v>
      </c>
      <c r="G50" s="114"/>
      <c r="H50" s="114">
        <v>4.9799999999999997E-2</v>
      </c>
      <c r="I50" s="180">
        <v>0.18740000000000001</v>
      </c>
      <c r="J50" s="111">
        <v>4.3440000000000003</v>
      </c>
      <c r="K50" s="111">
        <v>3.4390000000000001</v>
      </c>
    </row>
    <row r="51" spans="1:11" ht="14.65" hidden="1" thickBot="1" x14ac:dyDescent="0.5">
      <c r="A51" s="112">
        <v>37</v>
      </c>
      <c r="B51" s="113" t="s">
        <v>186</v>
      </c>
      <c r="C51" s="113" t="s">
        <v>143</v>
      </c>
      <c r="D51" s="114">
        <v>5618</v>
      </c>
      <c r="E51" s="114">
        <v>72</v>
      </c>
      <c r="F51" s="114">
        <v>0.1376</v>
      </c>
      <c r="G51" s="114"/>
      <c r="H51" s="114">
        <v>4.3200000000000002E-2</v>
      </c>
      <c r="I51" s="180">
        <v>0.18079999999999999</v>
      </c>
      <c r="J51" s="111">
        <v>4.2240000000000002</v>
      </c>
      <c r="K51" s="111">
        <v>3.4390000000000001</v>
      </c>
    </row>
    <row r="52" spans="1:11" ht="14.65" hidden="1" thickBot="1" x14ac:dyDescent="0.5">
      <c r="A52" s="112">
        <v>38</v>
      </c>
      <c r="B52" s="113" t="s">
        <v>187</v>
      </c>
      <c r="C52" s="113" t="s">
        <v>143</v>
      </c>
      <c r="D52" s="114">
        <v>5618</v>
      </c>
      <c r="E52" s="114">
        <v>79</v>
      </c>
      <c r="F52" s="114">
        <v>0.1376</v>
      </c>
      <c r="G52" s="114"/>
      <c r="H52" s="114">
        <v>4.7399999999999998E-2</v>
      </c>
      <c r="I52" s="180">
        <v>0.185</v>
      </c>
      <c r="J52" s="111">
        <v>4.3010000000000002</v>
      </c>
      <c r="K52" s="111">
        <v>3.4390000000000001</v>
      </c>
    </row>
    <row r="53" spans="1:11" ht="14.65" hidden="1" thickBot="1" x14ac:dyDescent="0.5">
      <c r="A53" s="112">
        <v>39</v>
      </c>
      <c r="B53" s="113" t="s">
        <v>188</v>
      </c>
      <c r="C53" s="113" t="s">
        <v>189</v>
      </c>
      <c r="D53" s="114"/>
      <c r="E53" s="114"/>
      <c r="F53" s="114">
        <v>0.10349999999999999</v>
      </c>
      <c r="G53" s="114">
        <v>4.8099999999999997E-2</v>
      </c>
      <c r="H53" s="114">
        <v>2.3E-3</v>
      </c>
      <c r="I53" s="180">
        <v>0.15390000000000001</v>
      </c>
      <c r="J53" s="111">
        <v>3.8319999999999999</v>
      </c>
      <c r="K53" s="111">
        <v>2.5880000000000001</v>
      </c>
    </row>
    <row r="54" spans="1:11" ht="14.65" hidden="1" thickBot="1" x14ac:dyDescent="0.5">
      <c r="A54" s="112">
        <v>40</v>
      </c>
      <c r="B54" s="113" t="s">
        <v>190</v>
      </c>
      <c r="C54" s="113" t="s">
        <v>191</v>
      </c>
      <c r="D54" s="114">
        <v>7832</v>
      </c>
      <c r="E54" s="114">
        <v>94</v>
      </c>
      <c r="F54" s="114">
        <v>0.1172</v>
      </c>
      <c r="G54" s="114"/>
      <c r="H54" s="114">
        <v>5.6399999999999999E-2</v>
      </c>
      <c r="I54" s="180">
        <v>0.1736</v>
      </c>
      <c r="J54" s="111">
        <v>3.9550000000000001</v>
      </c>
      <c r="K54" s="111">
        <v>2.93</v>
      </c>
    </row>
    <row r="55" spans="1:11" ht="14.65" hidden="1" thickBot="1" x14ac:dyDescent="0.5">
      <c r="A55" s="112">
        <v>41</v>
      </c>
      <c r="B55" s="113" t="s">
        <v>192</v>
      </c>
      <c r="C55" s="113" t="s">
        <v>193</v>
      </c>
      <c r="D55" s="114"/>
      <c r="E55" s="114"/>
      <c r="F55" s="114">
        <v>9.7199999999999995E-2</v>
      </c>
      <c r="G55" s="114">
        <v>4.8099999999999997E-2</v>
      </c>
      <c r="H55" s="114">
        <v>0.15909999999999999</v>
      </c>
      <c r="I55" s="180">
        <v>0.3044</v>
      </c>
      <c r="J55" s="111">
        <v>6.5259999999999998</v>
      </c>
      <c r="K55" s="111">
        <v>2.4300000000000002</v>
      </c>
    </row>
    <row r="56" spans="1:11" ht="14.65" hidden="1" thickBot="1" x14ac:dyDescent="0.5">
      <c r="A56" s="112">
        <v>42</v>
      </c>
      <c r="B56" s="113" t="s">
        <v>194</v>
      </c>
      <c r="C56" s="113" t="s">
        <v>143</v>
      </c>
      <c r="D56" s="114"/>
      <c r="E56" s="114"/>
      <c r="F56" s="114">
        <v>0.13700000000000001</v>
      </c>
      <c r="G56" s="114"/>
      <c r="H56" s="114">
        <v>4.3200000000000002E-2</v>
      </c>
      <c r="I56" s="180">
        <v>0.1802</v>
      </c>
      <c r="J56" s="111">
        <v>4.21</v>
      </c>
      <c r="K56" s="111">
        <v>3.4249999999999998</v>
      </c>
    </row>
    <row r="57" spans="1:11" ht="14.65" hidden="1" thickBot="1" x14ac:dyDescent="0.5">
      <c r="A57" s="112">
        <v>43</v>
      </c>
      <c r="B57" s="113" t="s">
        <v>195</v>
      </c>
      <c r="C57" s="113" t="s">
        <v>143</v>
      </c>
      <c r="D57" s="114"/>
      <c r="E57" s="114"/>
      <c r="F57" s="114">
        <v>0.13700000000000001</v>
      </c>
      <c r="G57" s="114"/>
      <c r="H57" s="114">
        <v>4.3200000000000002E-2</v>
      </c>
      <c r="I57" s="180">
        <v>0.1802</v>
      </c>
      <c r="J57" s="111">
        <v>4.21</v>
      </c>
      <c r="K57" s="111">
        <v>3.4249999999999998</v>
      </c>
    </row>
    <row r="58" spans="1:11" ht="14.65" hidden="1" thickBot="1" x14ac:dyDescent="0.5">
      <c r="A58" s="112">
        <v>44</v>
      </c>
      <c r="B58" s="113" t="s">
        <v>196</v>
      </c>
      <c r="C58" s="113" t="s">
        <v>143</v>
      </c>
      <c r="D58" s="114"/>
      <c r="E58" s="114"/>
      <c r="F58" s="114">
        <v>0.13700000000000001</v>
      </c>
      <c r="G58" s="114"/>
      <c r="H58" s="114">
        <v>4.3200000000000002E-2</v>
      </c>
      <c r="I58" s="180">
        <v>0.1802</v>
      </c>
      <c r="J58" s="111">
        <v>4.21</v>
      </c>
      <c r="K58" s="111">
        <v>3.4249999999999998</v>
      </c>
    </row>
    <row r="59" spans="1:11" ht="14.65" hidden="1" thickBot="1" x14ac:dyDescent="0.5">
      <c r="A59" s="112">
        <v>45</v>
      </c>
      <c r="B59" s="113" t="s">
        <v>197</v>
      </c>
      <c r="C59" s="113" t="s">
        <v>198</v>
      </c>
      <c r="D59" s="114">
        <v>2962</v>
      </c>
      <c r="E59" s="114">
        <v>36</v>
      </c>
      <c r="F59" s="114">
        <v>0.1</v>
      </c>
      <c r="G59" s="114"/>
      <c r="H59" s="114">
        <v>2.1600000000000001E-2</v>
      </c>
      <c r="I59" s="180">
        <v>0.1216</v>
      </c>
      <c r="J59" s="111">
        <v>2.8929999999999998</v>
      </c>
      <c r="K59" s="111">
        <v>2.5</v>
      </c>
    </row>
    <row r="60" spans="1:11" ht="14.65" hidden="1" thickBot="1" x14ac:dyDescent="0.5">
      <c r="A60" s="112">
        <v>46</v>
      </c>
      <c r="B60" s="113" t="s">
        <v>199</v>
      </c>
      <c r="C60" s="113" t="s">
        <v>200</v>
      </c>
      <c r="D60" s="114">
        <v>2962</v>
      </c>
      <c r="E60" s="114">
        <v>38</v>
      </c>
      <c r="F60" s="114">
        <v>0.1</v>
      </c>
      <c r="G60" s="114"/>
      <c r="H60" s="114">
        <v>2.2800000000000001E-2</v>
      </c>
      <c r="I60" s="180">
        <v>0.12280000000000001</v>
      </c>
      <c r="J60" s="111">
        <v>2.915</v>
      </c>
      <c r="K60" s="111">
        <v>2.5</v>
      </c>
    </row>
    <row r="61" spans="1:11" ht="14.65" hidden="1" thickBot="1" x14ac:dyDescent="0.5">
      <c r="A61" s="112">
        <v>47</v>
      </c>
      <c r="B61" s="113" t="s">
        <v>201</v>
      </c>
      <c r="C61" s="113" t="s">
        <v>202</v>
      </c>
      <c r="D61" s="114"/>
      <c r="E61" s="114"/>
      <c r="F61" s="114">
        <v>0.53390000000000004</v>
      </c>
      <c r="G61" s="114">
        <v>0.26569999999999999</v>
      </c>
      <c r="H61" s="114">
        <v>0.37380000000000002</v>
      </c>
      <c r="I61" s="180">
        <v>1.1734</v>
      </c>
      <c r="J61" s="111">
        <v>26.786000000000001</v>
      </c>
      <c r="K61" s="111">
        <v>13.347</v>
      </c>
    </row>
    <row r="62" spans="1:11" ht="14.65" hidden="1" thickBot="1" x14ac:dyDescent="0.5">
      <c r="A62" s="112">
        <v>48</v>
      </c>
      <c r="B62" s="113" t="s">
        <v>203</v>
      </c>
      <c r="C62" s="113" t="s">
        <v>204</v>
      </c>
      <c r="D62" s="114"/>
      <c r="E62" s="114"/>
      <c r="F62" s="114">
        <v>0.10349999999999999</v>
      </c>
      <c r="G62" s="114">
        <v>4.8099999999999997E-2</v>
      </c>
      <c r="H62" s="114">
        <v>2.1600000000000001E-2</v>
      </c>
      <c r="I62" s="180">
        <v>0.17319999999999999</v>
      </c>
      <c r="J62" s="111">
        <v>4.1829999999999998</v>
      </c>
      <c r="K62" s="111">
        <v>2.5880000000000001</v>
      </c>
    </row>
    <row r="63" spans="1:11" ht="14.65" hidden="1" thickBot="1" x14ac:dyDescent="0.5">
      <c r="A63" s="112">
        <v>49</v>
      </c>
      <c r="B63" s="113"/>
      <c r="C63" s="113" t="s">
        <v>205</v>
      </c>
      <c r="D63" s="114"/>
      <c r="E63" s="114"/>
      <c r="F63" s="114">
        <v>3.3000000000000002E-2</v>
      </c>
      <c r="G63" s="114"/>
      <c r="H63" s="114">
        <v>0</v>
      </c>
      <c r="I63" s="180">
        <v>3.3000000000000002E-2</v>
      </c>
      <c r="J63" s="111">
        <v>0.82499999999999996</v>
      </c>
      <c r="K63" s="111">
        <v>0.82499999999999996</v>
      </c>
    </row>
    <row r="64" spans="1:11" ht="14.65" hidden="1" thickBot="1" x14ac:dyDescent="0.5">
      <c r="A64" s="112">
        <v>50</v>
      </c>
      <c r="B64" s="113" t="s">
        <v>206</v>
      </c>
      <c r="C64" s="113" t="s">
        <v>143</v>
      </c>
      <c r="D64" s="114">
        <v>5976</v>
      </c>
      <c r="E64" s="114">
        <v>79</v>
      </c>
      <c r="F64" s="114">
        <v>0.1376</v>
      </c>
      <c r="G64" s="114"/>
      <c r="H64" s="114">
        <v>4.7399999999999998E-2</v>
      </c>
      <c r="I64" s="180">
        <v>0.185</v>
      </c>
      <c r="J64" s="111">
        <v>4.3019999999999996</v>
      </c>
      <c r="K64" s="111">
        <v>3.44</v>
      </c>
    </row>
    <row r="65" spans="1:11" ht="14.65" hidden="1" thickBot="1" x14ac:dyDescent="0.5">
      <c r="A65" s="112">
        <v>51</v>
      </c>
      <c r="B65" s="113" t="s">
        <v>207</v>
      </c>
      <c r="C65" s="113" t="s">
        <v>143</v>
      </c>
      <c r="D65" s="114">
        <v>6570</v>
      </c>
      <c r="E65" s="114">
        <v>75</v>
      </c>
      <c r="F65" s="114">
        <v>0.1376</v>
      </c>
      <c r="G65" s="114"/>
      <c r="H65" s="114">
        <v>4.4999999999999998E-2</v>
      </c>
      <c r="I65" s="180">
        <v>0.18260000000000001</v>
      </c>
      <c r="J65" s="111">
        <v>4.258</v>
      </c>
      <c r="K65" s="111">
        <v>3.44</v>
      </c>
    </row>
    <row r="66" spans="1:11" ht="14.65" hidden="1" thickBot="1" x14ac:dyDescent="0.5">
      <c r="A66" s="112">
        <v>52</v>
      </c>
      <c r="B66" s="113" t="s">
        <v>208</v>
      </c>
      <c r="C66" s="113" t="s">
        <v>143</v>
      </c>
      <c r="D66" s="114">
        <v>5525</v>
      </c>
      <c r="E66" s="114">
        <v>76</v>
      </c>
      <c r="F66" s="114">
        <v>0.13</v>
      </c>
      <c r="G66" s="114"/>
      <c r="H66" s="114">
        <v>4.5600000000000002E-2</v>
      </c>
      <c r="I66" s="180">
        <v>0.17560000000000001</v>
      </c>
      <c r="J66" s="111">
        <v>4.0789999999999997</v>
      </c>
      <c r="K66" s="111">
        <v>3.25</v>
      </c>
    </row>
    <row r="67" spans="1:11" ht="14.65" hidden="1" thickBot="1" x14ac:dyDescent="0.5">
      <c r="A67" s="112">
        <v>53</v>
      </c>
      <c r="B67" s="113" t="s">
        <v>209</v>
      </c>
      <c r="C67" s="113" t="s">
        <v>143</v>
      </c>
      <c r="D67" s="114">
        <v>5435</v>
      </c>
      <c r="E67" s="114">
        <v>82</v>
      </c>
      <c r="F67" s="114">
        <v>0.1376</v>
      </c>
      <c r="G67" s="114"/>
      <c r="H67" s="114">
        <v>4.9200000000000001E-2</v>
      </c>
      <c r="I67" s="180">
        <v>0.18679999999999999</v>
      </c>
      <c r="J67" s="111">
        <v>4.3330000000000002</v>
      </c>
      <c r="K67" s="111">
        <v>3.4390000000000001</v>
      </c>
    </row>
    <row r="68" spans="1:11" ht="14.65" hidden="1" thickBot="1" x14ac:dyDescent="0.5">
      <c r="A68" s="112">
        <v>54</v>
      </c>
      <c r="B68" s="113" t="s">
        <v>210</v>
      </c>
      <c r="C68" s="113" t="s">
        <v>143</v>
      </c>
      <c r="D68" s="114">
        <v>5468</v>
      </c>
      <c r="E68" s="114">
        <v>83</v>
      </c>
      <c r="F68" s="114">
        <v>0.1376</v>
      </c>
      <c r="G68" s="114"/>
      <c r="H68" s="114">
        <v>4.9799999999999997E-2</v>
      </c>
      <c r="I68" s="180">
        <v>0.18740000000000001</v>
      </c>
      <c r="J68" s="111">
        <v>4.3440000000000003</v>
      </c>
      <c r="K68" s="111">
        <v>3.4390000000000001</v>
      </c>
    </row>
    <row r="69" spans="1:11" ht="14.65" hidden="1" thickBot="1" x14ac:dyDescent="0.5">
      <c r="A69" s="112">
        <v>55</v>
      </c>
      <c r="B69" s="113" t="s">
        <v>211</v>
      </c>
      <c r="C69" s="113" t="s">
        <v>143</v>
      </c>
      <c r="D69" s="114">
        <v>5602</v>
      </c>
      <c r="E69" s="114">
        <v>91</v>
      </c>
      <c r="F69" s="114">
        <v>0.1376</v>
      </c>
      <c r="G69" s="114"/>
      <c r="H69" s="114">
        <v>5.4600000000000003E-2</v>
      </c>
      <c r="I69" s="180">
        <v>0.19220000000000001</v>
      </c>
      <c r="J69" s="111">
        <v>4.431</v>
      </c>
      <c r="K69" s="111">
        <v>3.4390000000000001</v>
      </c>
    </row>
    <row r="70" spans="1:11" ht="14.65" hidden="1" thickBot="1" x14ac:dyDescent="0.5">
      <c r="A70" s="112">
        <v>56</v>
      </c>
      <c r="B70" s="113" t="s">
        <v>212</v>
      </c>
      <c r="C70" s="113" t="s">
        <v>143</v>
      </c>
      <c r="D70" s="114">
        <v>5768</v>
      </c>
      <c r="E70" s="114">
        <v>88</v>
      </c>
      <c r="F70" s="114">
        <v>0.1376</v>
      </c>
      <c r="G70" s="114"/>
      <c r="H70" s="114">
        <v>5.28E-2</v>
      </c>
      <c r="I70" s="180">
        <v>0.19040000000000001</v>
      </c>
      <c r="J70" s="111">
        <v>4.399</v>
      </c>
      <c r="K70" s="111">
        <v>3.4390000000000001</v>
      </c>
    </row>
    <row r="71" spans="1:11" ht="14.65" hidden="1" thickBot="1" x14ac:dyDescent="0.5">
      <c r="A71" s="112">
        <v>57</v>
      </c>
      <c r="B71" s="113" t="s">
        <v>213</v>
      </c>
      <c r="C71" s="113" t="s">
        <v>143</v>
      </c>
      <c r="D71" s="114">
        <v>5664</v>
      </c>
      <c r="E71" s="114">
        <v>72</v>
      </c>
      <c r="F71" s="114">
        <v>0.1376</v>
      </c>
      <c r="G71" s="114"/>
      <c r="H71" s="114">
        <v>4.3200000000000002E-2</v>
      </c>
      <c r="I71" s="180">
        <v>0.18079999999999999</v>
      </c>
      <c r="J71" s="111">
        <v>4.2240000000000002</v>
      </c>
      <c r="K71" s="111">
        <v>3.4390000000000001</v>
      </c>
    </row>
    <row r="72" spans="1:11" ht="14.65" hidden="1" thickBot="1" x14ac:dyDescent="0.5">
      <c r="A72" s="112">
        <v>58</v>
      </c>
      <c r="B72" s="113" t="s">
        <v>214</v>
      </c>
      <c r="C72" s="113" t="s">
        <v>143</v>
      </c>
      <c r="D72" s="114">
        <v>5602</v>
      </c>
      <c r="E72" s="114">
        <v>80</v>
      </c>
      <c r="F72" s="114">
        <v>0.1376</v>
      </c>
      <c r="G72" s="114"/>
      <c r="H72" s="114">
        <v>4.8000000000000001E-2</v>
      </c>
      <c r="I72" s="180">
        <v>0.18559999999999999</v>
      </c>
      <c r="J72" s="111">
        <v>4.3109999999999999</v>
      </c>
      <c r="K72" s="111">
        <v>3.4390000000000001</v>
      </c>
    </row>
    <row r="73" spans="1:11" ht="14.65" hidden="1" thickBot="1" x14ac:dyDescent="0.5">
      <c r="A73" s="112">
        <v>59</v>
      </c>
      <c r="B73" s="113" t="s">
        <v>215</v>
      </c>
      <c r="C73" s="113" t="s">
        <v>216</v>
      </c>
      <c r="D73" s="114"/>
      <c r="E73" s="114"/>
      <c r="F73" s="114">
        <v>4.9000000000000002E-2</v>
      </c>
      <c r="G73" s="114">
        <v>0.35099999999999998</v>
      </c>
      <c r="H73" s="114">
        <v>8.4000000000000005E-2</v>
      </c>
      <c r="I73" s="180">
        <v>0.48399999999999999</v>
      </c>
      <c r="J73" s="111">
        <v>11.526999999999999</v>
      </c>
      <c r="K73" s="111">
        <v>1.2250000000000001</v>
      </c>
    </row>
    <row r="74" spans="1:11" ht="15.75" hidden="1" thickBot="1" x14ac:dyDescent="0.5">
      <c r="A74" s="102" t="s">
        <v>155</v>
      </c>
    </row>
    <row r="75" spans="1:11" ht="14.65" hidden="1" thickBot="1" x14ac:dyDescent="0.5">
      <c r="A75" s="115">
        <v>1</v>
      </c>
      <c r="B75" s="116">
        <v>2</v>
      </c>
      <c r="C75" s="116">
        <v>3</v>
      </c>
      <c r="D75" s="116">
        <v>4</v>
      </c>
      <c r="E75" s="116">
        <v>5</v>
      </c>
      <c r="F75" s="116">
        <v>6</v>
      </c>
      <c r="G75" s="116">
        <v>7</v>
      </c>
      <c r="H75" s="116">
        <v>8</v>
      </c>
      <c r="I75" s="181">
        <v>9</v>
      </c>
      <c r="J75" s="116">
        <v>10</v>
      </c>
      <c r="K75" s="116">
        <v>11</v>
      </c>
    </row>
    <row r="76" spans="1:11" ht="14.65" hidden="1" thickBot="1" x14ac:dyDescent="0.5">
      <c r="A76" s="112">
        <v>60</v>
      </c>
      <c r="B76" s="113" t="s">
        <v>215</v>
      </c>
      <c r="C76" s="113" t="s">
        <v>217</v>
      </c>
      <c r="D76" s="114"/>
      <c r="E76" s="114"/>
      <c r="F76" s="114">
        <v>0.11600000000000001</v>
      </c>
      <c r="G76" s="114"/>
      <c r="H76" s="114">
        <v>0.17499999999999999</v>
      </c>
      <c r="I76" s="180">
        <v>0.29099999999999998</v>
      </c>
      <c r="J76" s="111">
        <v>6.0819999999999999</v>
      </c>
      <c r="K76" s="111">
        <v>2.9</v>
      </c>
    </row>
    <row r="77" spans="1:11" ht="14.65" hidden="1" thickBot="1" x14ac:dyDescent="0.5">
      <c r="A77" s="112">
        <v>61</v>
      </c>
      <c r="B77" s="113" t="s">
        <v>218</v>
      </c>
      <c r="C77" s="113" t="s">
        <v>219</v>
      </c>
      <c r="D77" s="114">
        <v>5339</v>
      </c>
      <c r="E77" s="114">
        <v>58</v>
      </c>
      <c r="F77" s="114">
        <v>0.21</v>
      </c>
      <c r="G77" s="114"/>
      <c r="H77" s="114">
        <v>3.4799999999999998E-2</v>
      </c>
      <c r="I77" s="180">
        <v>0.24479999999999999</v>
      </c>
      <c r="J77" s="111">
        <v>5.883</v>
      </c>
      <c r="K77" s="111">
        <v>5.25</v>
      </c>
    </row>
    <row r="78" spans="1:11" ht="14.65" hidden="1" thickBot="1" x14ac:dyDescent="0.5">
      <c r="A78" s="112">
        <v>62</v>
      </c>
      <c r="B78" s="113" t="s">
        <v>220</v>
      </c>
      <c r="C78" s="113" t="s">
        <v>219</v>
      </c>
      <c r="D78" s="114">
        <v>5339</v>
      </c>
      <c r="E78" s="114">
        <v>52</v>
      </c>
      <c r="F78" s="114">
        <v>0.21</v>
      </c>
      <c r="G78" s="114"/>
      <c r="H78" s="114">
        <v>3.1199999999999999E-2</v>
      </c>
      <c r="I78" s="180">
        <v>0.2412</v>
      </c>
      <c r="J78" s="111">
        <v>5.8170000000000002</v>
      </c>
      <c r="K78" s="111">
        <v>5.25</v>
      </c>
    </row>
    <row r="79" spans="1:11" ht="14.65" hidden="1" thickBot="1" x14ac:dyDescent="0.5">
      <c r="A79" s="112">
        <v>63</v>
      </c>
      <c r="B79" s="113" t="s">
        <v>221</v>
      </c>
      <c r="C79" s="113" t="s">
        <v>222</v>
      </c>
      <c r="D79" s="114"/>
      <c r="E79" s="114"/>
      <c r="F79" s="114">
        <v>0.18729999999999999</v>
      </c>
      <c r="G79" s="114">
        <v>7.2300000000000003E-2</v>
      </c>
      <c r="H79" s="114">
        <v>7.2599999999999998E-2</v>
      </c>
      <c r="I79" s="180">
        <v>0.3322</v>
      </c>
      <c r="J79" s="111">
        <v>7.81</v>
      </c>
      <c r="K79" s="111">
        <v>4.6829999999999998</v>
      </c>
    </row>
    <row r="80" spans="1:11" ht="14.65" hidden="1" thickBot="1" x14ac:dyDescent="0.5">
      <c r="A80" s="112">
        <v>64</v>
      </c>
      <c r="B80" s="113" t="s">
        <v>223</v>
      </c>
      <c r="C80" s="113" t="s">
        <v>224</v>
      </c>
      <c r="D80" s="114"/>
      <c r="E80" s="114"/>
      <c r="F80" s="114">
        <v>0.224</v>
      </c>
      <c r="G80" s="114">
        <v>0.71199999999999997</v>
      </c>
      <c r="H80" s="114">
        <v>0.10199999999999999</v>
      </c>
      <c r="I80" s="180">
        <v>1.038</v>
      </c>
      <c r="J80" s="111">
        <v>25.254999999999999</v>
      </c>
      <c r="K80" s="111">
        <v>5.6</v>
      </c>
    </row>
    <row r="81" spans="1:11" ht="14.65" hidden="1" thickBot="1" x14ac:dyDescent="0.5">
      <c r="A81" s="112">
        <v>65</v>
      </c>
      <c r="B81" s="113" t="s">
        <v>225</v>
      </c>
      <c r="C81" s="113" t="s">
        <v>219</v>
      </c>
      <c r="D81" s="114">
        <v>5339</v>
      </c>
      <c r="E81" s="114">
        <v>51</v>
      </c>
      <c r="F81" s="114">
        <v>0.21</v>
      </c>
      <c r="G81" s="114"/>
      <c r="H81" s="114">
        <v>3.0599999999999999E-2</v>
      </c>
      <c r="I81" s="180">
        <v>0.24060000000000001</v>
      </c>
      <c r="J81" s="111">
        <v>5.806</v>
      </c>
      <c r="K81" s="111">
        <v>5.25</v>
      </c>
    </row>
    <row r="82" spans="1:11" ht="14.65" hidden="1" thickBot="1" x14ac:dyDescent="0.5">
      <c r="A82" s="112">
        <v>66</v>
      </c>
      <c r="B82" s="113" t="s">
        <v>226</v>
      </c>
      <c r="C82" s="113" t="s">
        <v>219</v>
      </c>
      <c r="D82" s="114">
        <v>5278</v>
      </c>
      <c r="E82" s="114">
        <v>64</v>
      </c>
      <c r="F82" s="114">
        <v>0.21</v>
      </c>
      <c r="G82" s="114"/>
      <c r="H82" s="114">
        <v>3.8399999999999997E-2</v>
      </c>
      <c r="I82" s="180">
        <v>0.24840000000000001</v>
      </c>
      <c r="J82" s="111">
        <v>5.9480000000000004</v>
      </c>
      <c r="K82" s="111">
        <v>5.25</v>
      </c>
    </row>
    <row r="83" spans="1:11" ht="14.65" hidden="1" thickBot="1" x14ac:dyDescent="0.5">
      <c r="A83" s="112">
        <v>67</v>
      </c>
      <c r="B83" s="113" t="s">
        <v>227</v>
      </c>
      <c r="C83" s="113" t="s">
        <v>219</v>
      </c>
      <c r="D83" s="114">
        <v>5278</v>
      </c>
      <c r="E83" s="114">
        <v>59</v>
      </c>
      <c r="F83" s="114">
        <v>0.21</v>
      </c>
      <c r="G83" s="114"/>
      <c r="H83" s="114">
        <v>3.5400000000000001E-2</v>
      </c>
      <c r="I83" s="180">
        <v>0.24540000000000001</v>
      </c>
      <c r="J83" s="111">
        <v>5.8940000000000001</v>
      </c>
      <c r="K83" s="111">
        <v>5.25</v>
      </c>
    </row>
    <row r="84" spans="1:11" ht="14.65" hidden="1" thickBot="1" x14ac:dyDescent="0.5">
      <c r="A84" s="112">
        <v>68</v>
      </c>
      <c r="B84" s="113" t="s">
        <v>228</v>
      </c>
      <c r="C84" s="113" t="s">
        <v>229</v>
      </c>
      <c r="D84" s="114"/>
      <c r="E84" s="114"/>
      <c r="F84" s="114">
        <v>0.32169999999999999</v>
      </c>
      <c r="G84" s="114">
        <v>9.3100000000000002E-2</v>
      </c>
      <c r="H84" s="114">
        <v>0.4899</v>
      </c>
      <c r="I84" s="180">
        <v>0.90469999999999995</v>
      </c>
      <c r="J84" s="111">
        <v>19.277000000000001</v>
      </c>
      <c r="K84" s="111">
        <v>8.0429999999999993</v>
      </c>
    </row>
    <row r="85" spans="1:11" ht="14.65" hidden="1" thickBot="1" x14ac:dyDescent="0.5">
      <c r="A85" s="112">
        <v>69</v>
      </c>
      <c r="B85" s="113" t="s">
        <v>228</v>
      </c>
      <c r="C85" s="113" t="s">
        <v>230</v>
      </c>
      <c r="D85" s="114"/>
      <c r="E85" s="114"/>
      <c r="F85" s="114">
        <v>0.03</v>
      </c>
      <c r="G85" s="114"/>
      <c r="H85" s="114">
        <v>0.1648</v>
      </c>
      <c r="I85" s="180">
        <v>0.1948</v>
      </c>
      <c r="J85" s="111">
        <v>3.7469999999999999</v>
      </c>
      <c r="K85" s="111">
        <v>0.75</v>
      </c>
    </row>
    <row r="86" spans="1:11" ht="14.65" hidden="1" thickBot="1" x14ac:dyDescent="0.5">
      <c r="A86" s="112">
        <v>70</v>
      </c>
      <c r="B86" s="113" t="s">
        <v>231</v>
      </c>
      <c r="C86" s="113" t="s">
        <v>232</v>
      </c>
      <c r="D86" s="114">
        <v>2600</v>
      </c>
      <c r="E86" s="114">
        <v>39</v>
      </c>
      <c r="F86" s="114">
        <v>0.05</v>
      </c>
      <c r="G86" s="114"/>
      <c r="H86" s="114">
        <v>2.3400000000000001E-2</v>
      </c>
      <c r="I86" s="180">
        <v>7.3400000000000007E-2</v>
      </c>
      <c r="J86" s="111">
        <v>1.675</v>
      </c>
      <c r="K86" s="111">
        <v>1.25</v>
      </c>
    </row>
    <row r="87" spans="1:11" ht="14.65" hidden="1" thickBot="1" x14ac:dyDescent="0.5">
      <c r="A87" s="112">
        <v>71</v>
      </c>
      <c r="B87" s="113" t="s">
        <v>233</v>
      </c>
      <c r="C87" s="113" t="s">
        <v>232</v>
      </c>
      <c r="D87" s="114">
        <v>2424</v>
      </c>
      <c r="E87" s="114">
        <v>36</v>
      </c>
      <c r="F87" s="114">
        <v>0.05</v>
      </c>
      <c r="G87" s="114"/>
      <c r="H87" s="114">
        <v>2.1600000000000001E-2</v>
      </c>
      <c r="I87" s="180">
        <v>7.1599999999999997E-2</v>
      </c>
      <c r="J87" s="111">
        <v>1.643</v>
      </c>
      <c r="K87" s="111">
        <v>1.25</v>
      </c>
    </row>
    <row r="88" spans="1:11" ht="14.65" hidden="1" thickBot="1" x14ac:dyDescent="0.5">
      <c r="A88" s="112">
        <v>72</v>
      </c>
      <c r="B88" s="113" t="s">
        <v>234</v>
      </c>
      <c r="C88" s="113" t="s">
        <v>232</v>
      </c>
      <c r="D88" s="114">
        <v>2407</v>
      </c>
      <c r="E88" s="114">
        <v>40</v>
      </c>
      <c r="F88" s="114">
        <v>0.05</v>
      </c>
      <c r="G88" s="114"/>
      <c r="H88" s="114">
        <v>2.4E-2</v>
      </c>
      <c r="I88" s="180">
        <v>7.3999999999999996E-2</v>
      </c>
      <c r="J88" s="111">
        <v>1.6859999999999999</v>
      </c>
      <c r="K88" s="111">
        <v>1.25</v>
      </c>
    </row>
    <row r="89" spans="1:11" ht="14.65" hidden="1" thickBot="1" x14ac:dyDescent="0.5">
      <c r="A89" s="112">
        <v>73</v>
      </c>
      <c r="B89" s="113" t="s">
        <v>235</v>
      </c>
      <c r="C89" s="113" t="s">
        <v>232</v>
      </c>
      <c r="D89" s="114"/>
      <c r="E89" s="114"/>
      <c r="F89" s="114">
        <v>6.6900000000000001E-2</v>
      </c>
      <c r="G89" s="114"/>
      <c r="H89" s="114">
        <v>5.4000000000000003E-3</v>
      </c>
      <c r="I89" s="180">
        <v>7.2300000000000003E-2</v>
      </c>
      <c r="J89" s="111">
        <v>1.77</v>
      </c>
      <c r="K89" s="111">
        <v>1.671</v>
      </c>
    </row>
    <row r="90" spans="1:11" ht="14.65" hidden="1" thickBot="1" x14ac:dyDescent="0.5">
      <c r="A90" s="112">
        <v>74</v>
      </c>
      <c r="B90" s="113" t="s">
        <v>236</v>
      </c>
      <c r="C90" s="113" t="s">
        <v>232</v>
      </c>
      <c r="D90" s="114">
        <v>2531</v>
      </c>
      <c r="E90" s="114">
        <v>45</v>
      </c>
      <c r="F90" s="114">
        <v>0.05</v>
      </c>
      <c r="G90" s="114"/>
      <c r="H90" s="114">
        <v>2.7E-2</v>
      </c>
      <c r="I90" s="180">
        <v>7.6999999999999999E-2</v>
      </c>
      <c r="J90" s="111">
        <v>1.7410000000000001</v>
      </c>
      <c r="K90" s="111">
        <v>1.25</v>
      </c>
    </row>
    <row r="91" spans="1:11" ht="14.65" hidden="1" thickBot="1" x14ac:dyDescent="0.5">
      <c r="A91" s="112">
        <v>75</v>
      </c>
      <c r="B91" s="113" t="s">
        <v>237</v>
      </c>
      <c r="C91" s="113" t="s">
        <v>232</v>
      </c>
      <c r="D91" s="114">
        <v>2531</v>
      </c>
      <c r="E91" s="114">
        <v>39</v>
      </c>
      <c r="F91" s="114">
        <v>0.05</v>
      </c>
      <c r="G91" s="114"/>
      <c r="H91" s="114">
        <v>2.3400000000000001E-2</v>
      </c>
      <c r="I91" s="180">
        <v>7.3400000000000007E-2</v>
      </c>
      <c r="J91" s="111">
        <v>1.675</v>
      </c>
      <c r="K91" s="111">
        <v>1.25</v>
      </c>
    </row>
    <row r="92" spans="1:11" ht="14.65" hidden="1" thickBot="1" x14ac:dyDescent="0.5">
      <c r="A92" s="112">
        <v>76</v>
      </c>
      <c r="B92" s="113" t="s">
        <v>238</v>
      </c>
      <c r="C92" s="113" t="s">
        <v>232</v>
      </c>
      <c r="D92" s="114">
        <v>330.5</v>
      </c>
      <c r="E92" s="114">
        <v>4</v>
      </c>
      <c r="F92" s="114">
        <v>1.9400000000000001E-2</v>
      </c>
      <c r="G92" s="114"/>
      <c r="H92" s="114">
        <v>2.3999999999999998E-3</v>
      </c>
      <c r="I92" s="180">
        <v>2.18E-2</v>
      </c>
      <c r="J92" s="111">
        <v>0.52900000000000003</v>
      </c>
      <c r="K92" s="111">
        <v>0.48499999999999999</v>
      </c>
    </row>
    <row r="93" spans="1:11" ht="14.65" hidden="1" thickBot="1" x14ac:dyDescent="0.5">
      <c r="A93" s="112">
        <v>77</v>
      </c>
      <c r="B93" s="113" t="s">
        <v>239</v>
      </c>
      <c r="C93" s="113" t="s">
        <v>200</v>
      </c>
      <c r="D93" s="114">
        <v>661</v>
      </c>
      <c r="E93" s="114">
        <v>6</v>
      </c>
      <c r="F93" s="114">
        <v>1.9400000000000001E-2</v>
      </c>
      <c r="G93" s="114"/>
      <c r="H93" s="114">
        <v>3.5999999999999999E-3</v>
      </c>
      <c r="I93" s="180">
        <v>2.3E-2</v>
      </c>
      <c r="J93" s="111">
        <v>0.55000000000000004</v>
      </c>
      <c r="K93" s="111">
        <v>0.48499999999999999</v>
      </c>
    </row>
    <row r="94" spans="1:11" ht="14.65" hidden="1" thickBot="1" x14ac:dyDescent="0.5">
      <c r="A94" s="112">
        <v>78</v>
      </c>
      <c r="B94" s="113" t="s">
        <v>240</v>
      </c>
      <c r="C94" s="113" t="s">
        <v>232</v>
      </c>
      <c r="D94" s="114">
        <v>330</v>
      </c>
      <c r="E94" s="114">
        <v>3</v>
      </c>
      <c r="F94" s="114">
        <v>9.7000000000000003E-3</v>
      </c>
      <c r="G94" s="114"/>
      <c r="H94" s="114">
        <v>1.8E-3</v>
      </c>
      <c r="I94" s="180">
        <v>1.15E-2</v>
      </c>
      <c r="J94" s="111">
        <v>0.27500000000000002</v>
      </c>
      <c r="K94" s="111">
        <v>0.24299999999999999</v>
      </c>
    </row>
    <row r="95" spans="1:11" ht="14.65" hidden="1" thickBot="1" x14ac:dyDescent="0.5">
      <c r="A95" s="112">
        <v>79</v>
      </c>
      <c r="B95" s="113" t="s">
        <v>239</v>
      </c>
      <c r="C95" s="113" t="s">
        <v>232</v>
      </c>
      <c r="D95" s="114"/>
      <c r="E95" s="114"/>
      <c r="F95" s="114">
        <v>1.9400000000000001E-2</v>
      </c>
      <c r="G95" s="114"/>
      <c r="H95" s="114">
        <v>3.5999999999999999E-3</v>
      </c>
      <c r="I95" s="180">
        <v>2.3E-2</v>
      </c>
      <c r="J95" s="111">
        <v>0.55000000000000004</v>
      </c>
      <c r="K95" s="111">
        <v>0.48499999999999999</v>
      </c>
    </row>
    <row r="96" spans="1:11" ht="14.65" hidden="1" thickBot="1" x14ac:dyDescent="0.5">
      <c r="A96" s="112">
        <v>80</v>
      </c>
      <c r="B96" s="113" t="s">
        <v>241</v>
      </c>
      <c r="C96" s="113" t="s">
        <v>232</v>
      </c>
      <c r="D96" s="114"/>
      <c r="E96" s="114" t="s">
        <v>242</v>
      </c>
      <c r="F96" s="114">
        <v>1.9400000000000001E-2</v>
      </c>
      <c r="G96" s="114"/>
      <c r="H96" s="114">
        <v>2.8E-3</v>
      </c>
      <c r="I96" s="180">
        <v>2.2200000000000001E-2</v>
      </c>
      <c r="J96" s="111">
        <v>0.53600000000000003</v>
      </c>
      <c r="K96" s="111">
        <v>0.48499999999999999</v>
      </c>
    </row>
    <row r="97" spans="1:11" ht="14.65" hidden="1" thickBot="1" x14ac:dyDescent="0.5">
      <c r="A97" s="112">
        <v>81</v>
      </c>
      <c r="B97" s="113" t="s">
        <v>243</v>
      </c>
      <c r="C97" s="113" t="s">
        <v>232</v>
      </c>
      <c r="D97" s="114">
        <v>661</v>
      </c>
      <c r="E97" s="114">
        <v>4</v>
      </c>
      <c r="F97" s="114">
        <v>1.9400000000000001E-2</v>
      </c>
      <c r="G97" s="114"/>
      <c r="H97" s="114">
        <v>2.3999999999999998E-3</v>
      </c>
      <c r="I97" s="180">
        <v>2.18E-2</v>
      </c>
      <c r="J97" s="111">
        <v>0.52900000000000003</v>
      </c>
      <c r="K97" s="111">
        <v>0.48499999999999999</v>
      </c>
    </row>
    <row r="98" spans="1:11" ht="14.65" hidden="1" thickBot="1" x14ac:dyDescent="0.5">
      <c r="A98" s="112">
        <v>82</v>
      </c>
      <c r="B98" s="113" t="s">
        <v>244</v>
      </c>
      <c r="C98" s="113" t="s">
        <v>232</v>
      </c>
      <c r="D98" s="114">
        <v>686</v>
      </c>
      <c r="E98" s="114">
        <v>6</v>
      </c>
      <c r="F98" s="114">
        <v>1.9400000000000001E-2</v>
      </c>
      <c r="G98" s="114"/>
      <c r="H98" s="114">
        <v>3.5999999999999999E-3</v>
      </c>
      <c r="I98" s="180">
        <v>2.3E-2</v>
      </c>
      <c r="J98" s="111">
        <v>0.55000000000000004</v>
      </c>
      <c r="K98" s="111">
        <v>0.48499999999999999</v>
      </c>
    </row>
    <row r="99" spans="1:11" ht="14.65" hidden="1" thickBot="1" x14ac:dyDescent="0.5">
      <c r="A99" s="112">
        <v>83</v>
      </c>
      <c r="B99" s="114" t="s">
        <v>245</v>
      </c>
      <c r="C99" s="113" t="s">
        <v>200</v>
      </c>
      <c r="D99" s="114">
        <v>638</v>
      </c>
      <c r="E99" s="114">
        <v>3</v>
      </c>
      <c r="F99" s="114">
        <v>2.9700000000000001E-2</v>
      </c>
      <c r="G99" s="114"/>
      <c r="H99" s="114">
        <v>1.8E-3</v>
      </c>
      <c r="I99" s="180">
        <v>3.15E-2</v>
      </c>
      <c r="J99" s="111">
        <v>0.77600000000000002</v>
      </c>
      <c r="K99" s="111">
        <v>0.74399999999999999</v>
      </c>
    </row>
    <row r="100" spans="1:11" ht="15.75" hidden="1" thickBot="1" x14ac:dyDescent="0.5">
      <c r="A100" s="102" t="s">
        <v>155</v>
      </c>
    </row>
    <row r="101" spans="1:11" ht="14.65" hidden="1" thickBot="1" x14ac:dyDescent="0.5">
      <c r="A101" s="115">
        <v>1</v>
      </c>
      <c r="B101" s="116">
        <v>2</v>
      </c>
      <c r="C101" s="116">
        <v>3</v>
      </c>
      <c r="D101" s="116">
        <v>4</v>
      </c>
      <c r="E101" s="116">
        <v>5</v>
      </c>
      <c r="F101" s="116">
        <v>6</v>
      </c>
      <c r="G101" s="116">
        <v>7</v>
      </c>
      <c r="H101" s="116">
        <v>8</v>
      </c>
      <c r="I101" s="181">
        <v>9</v>
      </c>
      <c r="J101" s="116">
        <v>10</v>
      </c>
      <c r="K101" s="116">
        <v>11</v>
      </c>
    </row>
    <row r="102" spans="1:11" ht="14.65" hidden="1" thickBot="1" x14ac:dyDescent="0.5">
      <c r="A102" s="112">
        <v>84</v>
      </c>
      <c r="B102" s="114" t="s">
        <v>246</v>
      </c>
      <c r="C102" s="113" t="s">
        <v>200</v>
      </c>
      <c r="D102" s="114">
        <v>661</v>
      </c>
      <c r="E102" s="114">
        <v>5</v>
      </c>
      <c r="F102" s="114">
        <v>2.9700000000000001E-2</v>
      </c>
      <c r="G102" s="114"/>
      <c r="H102" s="114">
        <v>3.0000000000000001E-3</v>
      </c>
      <c r="I102" s="180">
        <v>3.27E-2</v>
      </c>
      <c r="J102" s="111">
        <v>0.79800000000000004</v>
      </c>
      <c r="K102" s="111">
        <v>0.74399999999999999</v>
      </c>
    </row>
    <row r="103" spans="1:11" ht="14.65" hidden="1" thickBot="1" x14ac:dyDescent="0.5">
      <c r="A103" s="112">
        <v>85</v>
      </c>
      <c r="B103" s="114" t="s">
        <v>247</v>
      </c>
      <c r="C103" s="113" t="s">
        <v>200</v>
      </c>
      <c r="D103" s="114">
        <v>661</v>
      </c>
      <c r="E103" s="114">
        <v>6</v>
      </c>
      <c r="F103" s="114">
        <v>2.9700000000000001E-2</v>
      </c>
      <c r="G103" s="114"/>
      <c r="H103" s="114">
        <v>3.5999999999999999E-3</v>
      </c>
      <c r="I103" s="180">
        <v>3.3300000000000003E-2</v>
      </c>
      <c r="J103" s="111">
        <v>0.80900000000000005</v>
      </c>
      <c r="K103" s="111">
        <v>0.74399999999999999</v>
      </c>
    </row>
    <row r="104" spans="1:11" ht="14.65" hidden="1" thickBot="1" x14ac:dyDescent="0.5">
      <c r="A104" s="112">
        <v>86</v>
      </c>
      <c r="B104" s="114" t="s">
        <v>248</v>
      </c>
      <c r="C104" s="113" t="s">
        <v>200</v>
      </c>
      <c r="D104" s="114"/>
      <c r="E104" s="114"/>
      <c r="F104" s="114">
        <v>2.9700000000000001E-2</v>
      </c>
      <c r="G104" s="114"/>
      <c r="H104" s="114">
        <v>3.5999999999999999E-3</v>
      </c>
      <c r="I104" s="180">
        <v>3.3300000000000003E-2</v>
      </c>
      <c r="J104" s="111">
        <v>0.80900000000000005</v>
      </c>
      <c r="K104" s="111">
        <v>0.74399999999999999</v>
      </c>
    </row>
    <row r="105" spans="1:11" ht="14.65" hidden="1" thickBot="1" x14ac:dyDescent="0.5">
      <c r="A105" s="112">
        <v>87</v>
      </c>
      <c r="B105" s="113" t="s">
        <v>249</v>
      </c>
      <c r="C105" s="113" t="s">
        <v>232</v>
      </c>
      <c r="D105" s="114"/>
      <c r="E105" s="114"/>
      <c r="F105" s="114">
        <v>6.0199999999999997E-2</v>
      </c>
      <c r="G105" s="114"/>
      <c r="H105" s="114">
        <v>1.1000000000000001E-3</v>
      </c>
      <c r="I105" s="180">
        <v>6.13E-2</v>
      </c>
      <c r="J105" s="111">
        <v>1.526</v>
      </c>
      <c r="K105" s="111">
        <v>1.5049999999999999</v>
      </c>
    </row>
    <row r="106" spans="1:11" ht="14.65" hidden="1" thickBot="1" x14ac:dyDescent="0.5">
      <c r="A106" s="112">
        <v>88</v>
      </c>
      <c r="B106" s="113" t="s">
        <v>250</v>
      </c>
      <c r="C106" s="113" t="s">
        <v>232</v>
      </c>
      <c r="D106" s="114">
        <v>330.5</v>
      </c>
      <c r="E106" s="114">
        <v>2</v>
      </c>
      <c r="F106" s="114">
        <v>9.7000000000000003E-3</v>
      </c>
      <c r="G106" s="114"/>
      <c r="H106" s="114">
        <v>1.1999999999999999E-3</v>
      </c>
      <c r="I106" s="180">
        <v>1.09E-2</v>
      </c>
      <c r="J106" s="111">
        <v>0.26400000000000001</v>
      </c>
      <c r="K106" s="111">
        <v>0.24299999999999999</v>
      </c>
    </row>
    <row r="107" spans="1:11" ht="14.65" hidden="1" thickBot="1" x14ac:dyDescent="0.5">
      <c r="A107" s="112">
        <v>89</v>
      </c>
      <c r="B107" s="113" t="s">
        <v>251</v>
      </c>
      <c r="C107" s="113" t="s">
        <v>232</v>
      </c>
      <c r="D107" s="114">
        <v>661</v>
      </c>
      <c r="E107" s="114">
        <v>7</v>
      </c>
      <c r="F107" s="114">
        <v>1.9400000000000001E-2</v>
      </c>
      <c r="G107" s="114"/>
      <c r="H107" s="114">
        <v>4.1999999999999997E-3</v>
      </c>
      <c r="I107" s="180">
        <v>2.3599999999999999E-2</v>
      </c>
      <c r="J107" s="111">
        <v>0.56100000000000005</v>
      </c>
      <c r="K107" s="111">
        <v>0.48499999999999999</v>
      </c>
    </row>
    <row r="108" spans="1:11" ht="14.65" hidden="1" thickBot="1" x14ac:dyDescent="0.5">
      <c r="A108" s="112">
        <v>90</v>
      </c>
      <c r="B108" s="113" t="s">
        <v>252</v>
      </c>
      <c r="C108" s="113" t="s">
        <v>232</v>
      </c>
      <c r="D108" s="114">
        <v>2400</v>
      </c>
      <c r="E108" s="114">
        <v>37</v>
      </c>
      <c r="F108" s="114">
        <v>0.05</v>
      </c>
      <c r="G108" s="114"/>
      <c r="H108" s="114">
        <v>2.2200000000000001E-2</v>
      </c>
      <c r="I108" s="180">
        <v>7.22E-2</v>
      </c>
      <c r="J108" s="111">
        <v>1.6539999999999999</v>
      </c>
      <c r="K108" s="111">
        <v>1.25</v>
      </c>
    </row>
    <row r="109" spans="1:11" ht="14.65" hidden="1" thickBot="1" x14ac:dyDescent="0.5">
      <c r="A109" s="112">
        <v>91</v>
      </c>
      <c r="B109" s="113" t="s">
        <v>253</v>
      </c>
      <c r="C109" s="113" t="s">
        <v>232</v>
      </c>
      <c r="D109" s="114">
        <v>2430</v>
      </c>
      <c r="E109" s="114">
        <v>37</v>
      </c>
      <c r="F109" s="114">
        <v>0.05</v>
      </c>
      <c r="G109" s="114"/>
      <c r="H109" s="114">
        <v>2.2200000000000001E-2</v>
      </c>
      <c r="I109" s="180">
        <v>7.22E-2</v>
      </c>
      <c r="J109" s="111">
        <v>1.6539999999999999</v>
      </c>
      <c r="K109" s="111">
        <v>1.25</v>
      </c>
    </row>
    <row r="110" spans="1:11" ht="14.65" hidden="1" thickBot="1" x14ac:dyDescent="0.5">
      <c r="A110" s="112">
        <v>92</v>
      </c>
      <c r="B110" s="113" t="s">
        <v>254</v>
      </c>
      <c r="C110" s="113" t="s">
        <v>232</v>
      </c>
      <c r="D110" s="114">
        <v>2478</v>
      </c>
      <c r="E110" s="114">
        <v>43</v>
      </c>
      <c r="F110" s="114">
        <v>0.05</v>
      </c>
      <c r="G110" s="114"/>
      <c r="H110" s="114">
        <v>2.58E-2</v>
      </c>
      <c r="I110" s="180">
        <v>7.5800000000000006E-2</v>
      </c>
      <c r="J110" s="111">
        <v>1.7190000000000001</v>
      </c>
      <c r="K110" s="111">
        <v>1.25</v>
      </c>
    </row>
    <row r="111" spans="1:11" ht="14.65" hidden="1" thickBot="1" x14ac:dyDescent="0.5">
      <c r="A111" s="112">
        <v>93</v>
      </c>
      <c r="B111" s="113" t="s">
        <v>255</v>
      </c>
      <c r="C111" s="113" t="s">
        <v>232</v>
      </c>
      <c r="D111" s="114">
        <v>2400</v>
      </c>
      <c r="E111" s="114">
        <v>29</v>
      </c>
      <c r="F111" s="114">
        <v>0.05</v>
      </c>
      <c r="G111" s="114"/>
      <c r="H111" s="114">
        <v>1.7399999999999999E-2</v>
      </c>
      <c r="I111" s="180">
        <v>6.7400000000000002E-2</v>
      </c>
      <c r="J111" s="111">
        <v>1.5660000000000001</v>
      </c>
      <c r="K111" s="111">
        <v>1.25</v>
      </c>
    </row>
    <row r="112" spans="1:11" ht="14.65" hidden="1" thickBot="1" x14ac:dyDescent="0.5">
      <c r="A112" s="112">
        <v>94</v>
      </c>
      <c r="B112" s="113" t="s">
        <v>256</v>
      </c>
      <c r="C112" s="113" t="s">
        <v>232</v>
      </c>
      <c r="D112" s="114">
        <v>2668</v>
      </c>
      <c r="E112" s="114">
        <v>43</v>
      </c>
      <c r="F112" s="114">
        <v>6.0199999999999997E-2</v>
      </c>
      <c r="G112" s="114"/>
      <c r="H112" s="114">
        <v>2.58E-2</v>
      </c>
      <c r="I112" s="180">
        <v>8.5999999999999993E-2</v>
      </c>
      <c r="J112" s="111">
        <v>1.974</v>
      </c>
      <c r="K112" s="111">
        <v>1.5049999999999999</v>
      </c>
    </row>
    <row r="113" spans="1:11" ht="14.65" hidden="1" thickBot="1" x14ac:dyDescent="0.5">
      <c r="A113" s="112">
        <v>95</v>
      </c>
      <c r="B113" s="113" t="s">
        <v>257</v>
      </c>
      <c r="C113" s="113" t="s">
        <v>232</v>
      </c>
      <c r="D113" s="114">
        <v>2570</v>
      </c>
      <c r="E113" s="114">
        <v>30</v>
      </c>
      <c r="F113" s="114">
        <v>6.0199999999999997E-2</v>
      </c>
      <c r="G113" s="114"/>
      <c r="H113" s="114">
        <v>1.7999999999999999E-2</v>
      </c>
      <c r="I113" s="180">
        <v>7.8200000000000006E-2</v>
      </c>
      <c r="J113" s="111">
        <v>1.8320000000000001</v>
      </c>
      <c r="K113" s="111">
        <v>1.5049999999999999</v>
      </c>
    </row>
    <row r="114" spans="1:11" ht="14.65" hidden="1" thickBot="1" x14ac:dyDescent="0.5">
      <c r="A114" s="112">
        <v>96</v>
      </c>
      <c r="B114" s="113" t="s">
        <v>258</v>
      </c>
      <c r="C114" s="113" t="s">
        <v>232</v>
      </c>
      <c r="D114" s="114">
        <v>2701</v>
      </c>
      <c r="E114" s="114">
        <v>33</v>
      </c>
      <c r="F114" s="114">
        <v>6.0199999999999997E-2</v>
      </c>
      <c r="G114" s="114"/>
      <c r="H114" s="114">
        <v>1.9800000000000002E-2</v>
      </c>
      <c r="I114" s="180">
        <v>0.08</v>
      </c>
      <c r="J114" s="111">
        <v>1.865</v>
      </c>
      <c r="K114" s="111">
        <v>1.5049999999999999</v>
      </c>
    </row>
    <row r="115" spans="1:11" ht="14.65" hidden="1" thickBot="1" x14ac:dyDescent="0.5">
      <c r="A115" s="112">
        <v>97</v>
      </c>
      <c r="B115" s="113" t="s">
        <v>259</v>
      </c>
      <c r="C115" s="113" t="s">
        <v>260</v>
      </c>
      <c r="D115" s="117" t="s">
        <v>261</v>
      </c>
      <c r="E115" s="114"/>
      <c r="F115" s="114">
        <v>1.2999999999999999E-2</v>
      </c>
      <c r="G115" s="114"/>
      <c r="H115" s="114">
        <v>4.0000000000000002E-4</v>
      </c>
      <c r="I115" s="180">
        <v>1.34E-2</v>
      </c>
      <c r="J115" s="111">
        <v>0.33100000000000002</v>
      </c>
      <c r="K115" s="111">
        <v>0.32500000000000001</v>
      </c>
    </row>
    <row r="116" spans="1:11" ht="14.65" hidden="1" thickBot="1" x14ac:dyDescent="0.5">
      <c r="A116" s="112">
        <v>98</v>
      </c>
      <c r="B116" s="113" t="s">
        <v>262</v>
      </c>
      <c r="C116" s="113" t="s">
        <v>260</v>
      </c>
      <c r="D116" s="117" t="s">
        <v>263</v>
      </c>
      <c r="E116" s="24">
        <v>3</v>
      </c>
      <c r="F116" s="114">
        <v>1.8200000000000001E-2</v>
      </c>
      <c r="G116" s="114"/>
      <c r="H116" s="114">
        <v>6.9999999999999999E-4</v>
      </c>
      <c r="I116" s="180">
        <v>1.89E-2</v>
      </c>
      <c r="J116" s="111">
        <v>0.46800000000000003</v>
      </c>
      <c r="K116" s="111">
        <v>0.45600000000000002</v>
      </c>
    </row>
    <row r="117" spans="1:11" ht="14.65" hidden="1" thickBot="1" x14ac:dyDescent="0.5">
      <c r="A117" s="112">
        <v>99</v>
      </c>
      <c r="B117" s="113" t="s">
        <v>264</v>
      </c>
      <c r="C117" s="113" t="s">
        <v>260</v>
      </c>
      <c r="D117" s="125"/>
      <c r="E117" s="114"/>
      <c r="F117" s="114">
        <v>2.7199999999999998E-2</v>
      </c>
      <c r="G117" s="114"/>
      <c r="H117" s="114">
        <v>6.9999999999999999E-4</v>
      </c>
      <c r="I117" s="180">
        <v>2.7900000000000001E-2</v>
      </c>
      <c r="J117" s="111">
        <v>0.69299999999999995</v>
      </c>
      <c r="K117" s="111">
        <v>0.68</v>
      </c>
    </row>
    <row r="118" spans="1:11" ht="14.65" hidden="1" thickBot="1" x14ac:dyDescent="0.5">
      <c r="A118" s="112">
        <v>100</v>
      </c>
      <c r="B118" s="113" t="s">
        <v>265</v>
      </c>
      <c r="C118" s="113" t="s">
        <v>260</v>
      </c>
      <c r="D118" s="125"/>
      <c r="E118" s="114"/>
      <c r="F118" s="114">
        <v>2.01E-2</v>
      </c>
      <c r="G118" s="114"/>
      <c r="H118" s="114">
        <v>1.4E-3</v>
      </c>
      <c r="I118" s="180">
        <v>2.1499999999999998E-2</v>
      </c>
      <c r="J118" s="111">
        <v>0.52700000000000002</v>
      </c>
      <c r="K118" s="111">
        <v>0.502</v>
      </c>
    </row>
    <row r="119" spans="1:11" ht="14.65" hidden="1" thickBot="1" x14ac:dyDescent="0.5">
      <c r="A119" s="112">
        <v>101</v>
      </c>
      <c r="B119" s="113" t="s">
        <v>266</v>
      </c>
      <c r="C119" s="113" t="s">
        <v>200</v>
      </c>
      <c r="D119" s="117" t="s">
        <v>267</v>
      </c>
      <c r="E119" s="24">
        <v>3</v>
      </c>
      <c r="F119" s="114">
        <v>2.7199999999999998E-2</v>
      </c>
      <c r="G119" s="114"/>
      <c r="H119" s="114">
        <v>6.9999999999999999E-4</v>
      </c>
      <c r="I119" s="180">
        <v>2.7900000000000001E-2</v>
      </c>
      <c r="J119" s="111">
        <v>0.69299999999999995</v>
      </c>
      <c r="K119" s="111">
        <v>0.68</v>
      </c>
    </row>
    <row r="120" spans="1:11" ht="14.65" hidden="1" thickBot="1" x14ac:dyDescent="0.5">
      <c r="A120" s="112">
        <v>102</v>
      </c>
      <c r="B120" s="113" t="s">
        <v>268</v>
      </c>
      <c r="C120" s="113" t="s">
        <v>260</v>
      </c>
      <c r="D120" s="117" t="s">
        <v>269</v>
      </c>
      <c r="E120" s="24">
        <v>4</v>
      </c>
      <c r="F120" s="114">
        <v>2.69E-2</v>
      </c>
      <c r="G120" s="114"/>
      <c r="H120" s="114">
        <v>6.9999999999999999E-4</v>
      </c>
      <c r="I120" s="180">
        <v>2.76E-2</v>
      </c>
      <c r="J120" s="111">
        <v>0.68500000000000005</v>
      </c>
      <c r="K120" s="111">
        <v>0.67200000000000004</v>
      </c>
    </row>
    <row r="121" spans="1:11" ht="14.65" hidden="1" thickBot="1" x14ac:dyDescent="0.5">
      <c r="A121" s="112">
        <v>103</v>
      </c>
      <c r="B121" s="113" t="s">
        <v>270</v>
      </c>
      <c r="C121" s="113" t="s">
        <v>200</v>
      </c>
      <c r="D121" s="117" t="s">
        <v>271</v>
      </c>
      <c r="E121" s="24">
        <v>7</v>
      </c>
      <c r="F121" s="114">
        <v>2.7199999999999998E-2</v>
      </c>
      <c r="G121" s="114"/>
      <c r="H121" s="114">
        <v>1.4E-3</v>
      </c>
      <c r="I121" s="180">
        <v>2.86E-2</v>
      </c>
      <c r="J121" s="111">
        <v>0.70599999999999996</v>
      </c>
      <c r="K121" s="111">
        <v>0.68</v>
      </c>
    </row>
    <row r="122" spans="1:11" ht="14.65" hidden="1" thickBot="1" x14ac:dyDescent="0.5">
      <c r="A122" s="112">
        <v>104</v>
      </c>
      <c r="B122" s="113" t="s">
        <v>272</v>
      </c>
      <c r="C122" s="113" t="s">
        <v>260</v>
      </c>
      <c r="D122" s="117" t="s">
        <v>273</v>
      </c>
      <c r="E122" s="114"/>
      <c r="F122" s="114">
        <v>1.5900000000000001E-2</v>
      </c>
      <c r="G122" s="114"/>
      <c r="H122" s="114">
        <v>0</v>
      </c>
      <c r="I122" s="180">
        <v>1.5900000000000001E-2</v>
      </c>
      <c r="J122" s="111">
        <v>0.39800000000000002</v>
      </c>
      <c r="K122" s="111">
        <v>0.39800000000000002</v>
      </c>
    </row>
    <row r="123" spans="1:11" ht="14.65" hidden="1" thickBot="1" x14ac:dyDescent="0.5">
      <c r="A123" s="112">
        <v>105</v>
      </c>
      <c r="B123" s="113" t="s">
        <v>274</v>
      </c>
      <c r="C123" s="113" t="s">
        <v>260</v>
      </c>
      <c r="D123" s="114"/>
      <c r="E123" s="114"/>
      <c r="F123" s="114">
        <v>0</v>
      </c>
      <c r="G123" s="114"/>
      <c r="H123" s="114">
        <v>2.9999999999999997E-4</v>
      </c>
      <c r="I123" s="180">
        <v>2.9999999999999997E-4</v>
      </c>
      <c r="J123" s="111">
        <v>6.0000000000000001E-3</v>
      </c>
      <c r="K123" s="111">
        <v>0</v>
      </c>
    </row>
    <row r="124" spans="1:11" ht="14.65" hidden="1" thickBot="1" x14ac:dyDescent="0.5">
      <c r="A124" s="112">
        <v>106</v>
      </c>
      <c r="B124" s="113" t="s">
        <v>275</v>
      </c>
      <c r="C124" s="113" t="s">
        <v>260</v>
      </c>
      <c r="D124" s="114"/>
      <c r="E124" s="114"/>
      <c r="F124" s="114">
        <v>0</v>
      </c>
      <c r="G124" s="114"/>
      <c r="H124" s="114">
        <v>0</v>
      </c>
      <c r="I124" s="180">
        <v>0</v>
      </c>
      <c r="J124" s="111">
        <v>0</v>
      </c>
      <c r="K124" s="111">
        <v>0</v>
      </c>
    </row>
    <row r="125" spans="1:11" ht="14.65" hidden="1" thickBot="1" x14ac:dyDescent="0.5">
      <c r="A125" s="112">
        <v>107</v>
      </c>
      <c r="B125" s="113" t="s">
        <v>276</v>
      </c>
      <c r="C125" s="113" t="s">
        <v>143</v>
      </c>
      <c r="D125" s="114">
        <v>6843</v>
      </c>
      <c r="E125" s="114">
        <v>90</v>
      </c>
      <c r="F125" s="114">
        <v>0.1376</v>
      </c>
      <c r="G125" s="114"/>
      <c r="H125" s="114">
        <v>5.3999999999999999E-2</v>
      </c>
      <c r="I125" s="180">
        <v>0.19159999999999999</v>
      </c>
      <c r="J125" s="111">
        <v>4.4210000000000003</v>
      </c>
      <c r="K125" s="111">
        <v>3.4390000000000001</v>
      </c>
    </row>
    <row r="126" spans="1:11" ht="15.75" hidden="1" thickBot="1" x14ac:dyDescent="0.5">
      <c r="A126" s="102" t="s">
        <v>155</v>
      </c>
    </row>
    <row r="127" spans="1:11" ht="14.65" hidden="1" thickBot="1" x14ac:dyDescent="0.5">
      <c r="A127" s="115">
        <v>1</v>
      </c>
      <c r="B127" s="116">
        <v>2</v>
      </c>
      <c r="C127" s="116">
        <v>3</v>
      </c>
      <c r="D127" s="116">
        <v>4</v>
      </c>
      <c r="E127" s="116">
        <v>5</v>
      </c>
      <c r="F127" s="116">
        <v>6</v>
      </c>
      <c r="G127" s="116">
        <v>7</v>
      </c>
      <c r="H127" s="116">
        <v>8</v>
      </c>
      <c r="I127" s="181">
        <v>9</v>
      </c>
      <c r="J127" s="116">
        <v>10</v>
      </c>
      <c r="K127" s="116">
        <v>11</v>
      </c>
    </row>
    <row r="128" spans="1:11" ht="14.65" hidden="1" thickBot="1" x14ac:dyDescent="0.5">
      <c r="A128" s="112">
        <v>108</v>
      </c>
      <c r="B128" s="113" t="s">
        <v>277</v>
      </c>
      <c r="C128" s="113" t="s">
        <v>143</v>
      </c>
      <c r="D128" s="114">
        <v>6728</v>
      </c>
      <c r="E128" s="114">
        <v>83</v>
      </c>
      <c r="F128" s="114">
        <v>0.13900000000000001</v>
      </c>
      <c r="G128" s="114"/>
      <c r="H128" s="114">
        <v>4.9799999999999997E-2</v>
      </c>
      <c r="I128" s="180">
        <v>0.1888</v>
      </c>
      <c r="J128" s="111">
        <v>4.38</v>
      </c>
      <c r="K128" s="111">
        <v>3.4750000000000001</v>
      </c>
    </row>
    <row r="129" spans="1:11" ht="14.65" hidden="1" thickBot="1" x14ac:dyDescent="0.5">
      <c r="A129" s="112">
        <v>109</v>
      </c>
      <c r="B129" s="113" t="s">
        <v>278</v>
      </c>
      <c r="C129" s="113" t="s">
        <v>143</v>
      </c>
      <c r="D129" s="114">
        <v>8592</v>
      </c>
      <c r="E129" s="114">
        <v>112</v>
      </c>
      <c r="F129" s="114">
        <v>0.151</v>
      </c>
      <c r="G129" s="114"/>
      <c r="H129" s="114">
        <v>6.7199999999999996E-2</v>
      </c>
      <c r="I129" s="180">
        <v>0.21820000000000001</v>
      </c>
      <c r="J129" s="111">
        <v>4.9969999999999999</v>
      </c>
      <c r="K129" s="111">
        <v>3.7749999999999999</v>
      </c>
    </row>
    <row r="130" spans="1:11" ht="14.65" hidden="1" thickBot="1" x14ac:dyDescent="0.5">
      <c r="A130" s="112">
        <v>110</v>
      </c>
      <c r="B130" s="113" t="s">
        <v>279</v>
      </c>
      <c r="C130" s="113" t="s">
        <v>143</v>
      </c>
      <c r="D130" s="114">
        <v>5198</v>
      </c>
      <c r="E130" s="114">
        <v>136</v>
      </c>
      <c r="F130" s="114">
        <v>9.06E-2</v>
      </c>
      <c r="G130" s="114"/>
      <c r="H130" s="114">
        <v>8.1600000000000006E-2</v>
      </c>
      <c r="I130" s="180">
        <v>0.17219999999999999</v>
      </c>
      <c r="J130" s="111">
        <v>3.7490000000000001</v>
      </c>
      <c r="K130" s="111">
        <v>2.2650000000000001</v>
      </c>
    </row>
    <row r="131" spans="1:11" ht="14.65" hidden="1" thickBot="1" x14ac:dyDescent="0.5">
      <c r="A131" s="112">
        <v>111</v>
      </c>
      <c r="B131" s="113" t="s">
        <v>280</v>
      </c>
      <c r="C131" s="113" t="s">
        <v>143</v>
      </c>
      <c r="D131" s="114">
        <v>5198</v>
      </c>
      <c r="E131" s="114"/>
      <c r="F131" s="114">
        <v>9.06E-2</v>
      </c>
      <c r="G131" s="114"/>
      <c r="H131" s="114">
        <v>0</v>
      </c>
      <c r="I131" s="180">
        <v>9.06E-2</v>
      </c>
      <c r="J131" s="111">
        <v>2.2650000000000001</v>
      </c>
      <c r="K131" s="111">
        <v>2.2650000000000001</v>
      </c>
    </row>
    <row r="132" spans="1:11" ht="14.65" hidden="1" thickBot="1" x14ac:dyDescent="0.5">
      <c r="A132" s="112">
        <v>112</v>
      </c>
      <c r="B132" s="113" t="s">
        <v>281</v>
      </c>
      <c r="C132" s="113" t="s">
        <v>143</v>
      </c>
      <c r="D132" s="114">
        <v>6548</v>
      </c>
      <c r="E132" s="114">
        <v>76</v>
      </c>
      <c r="F132" s="114">
        <v>9.06E-2</v>
      </c>
      <c r="G132" s="114"/>
      <c r="H132" s="114">
        <v>4.5600000000000002E-2</v>
      </c>
      <c r="I132" s="180">
        <v>0.13619999999999999</v>
      </c>
      <c r="J132" s="111">
        <v>3.0939999999999999</v>
      </c>
      <c r="K132" s="111">
        <v>2.2650000000000001</v>
      </c>
    </row>
    <row r="133" spans="1:11" ht="14.65" hidden="1" thickBot="1" x14ac:dyDescent="0.5">
      <c r="A133" s="112">
        <v>113</v>
      </c>
      <c r="B133" s="113" t="s">
        <v>282</v>
      </c>
      <c r="C133" s="113" t="s">
        <v>283</v>
      </c>
      <c r="D133" s="114">
        <v>9895</v>
      </c>
      <c r="E133" s="114">
        <v>139</v>
      </c>
      <c r="F133" s="114">
        <v>0.1812</v>
      </c>
      <c r="G133" s="114"/>
      <c r="H133" s="114">
        <v>8.3400000000000002E-2</v>
      </c>
      <c r="I133" s="180">
        <v>0.2646</v>
      </c>
      <c r="J133" s="111">
        <v>6.0460000000000003</v>
      </c>
      <c r="K133" s="111">
        <v>4.53</v>
      </c>
    </row>
    <row r="134" spans="1:11" ht="14.65" hidden="1" thickBot="1" x14ac:dyDescent="0.5">
      <c r="A134" s="112">
        <v>114</v>
      </c>
      <c r="B134" s="113" t="s">
        <v>284</v>
      </c>
      <c r="C134" s="113" t="s">
        <v>285</v>
      </c>
      <c r="D134" s="114"/>
      <c r="E134" s="114"/>
      <c r="F134" s="114">
        <v>0</v>
      </c>
      <c r="G134" s="114"/>
      <c r="H134" s="114">
        <v>1.44E-2</v>
      </c>
      <c r="I134" s="180">
        <v>1.44E-2</v>
      </c>
      <c r="J134" s="111">
        <v>0.26200000000000001</v>
      </c>
      <c r="K134" s="111">
        <v>0</v>
      </c>
    </row>
    <row r="135" spans="1:11" ht="14.65" hidden="1" thickBot="1" x14ac:dyDescent="0.5">
      <c r="A135" s="112">
        <v>115</v>
      </c>
      <c r="B135" s="113" t="s">
        <v>286</v>
      </c>
      <c r="C135" s="113" t="s">
        <v>143</v>
      </c>
      <c r="D135" s="114">
        <v>13264</v>
      </c>
      <c r="E135" s="114">
        <v>175</v>
      </c>
      <c r="F135" s="114">
        <v>0.24160000000000001</v>
      </c>
      <c r="G135" s="114"/>
      <c r="H135" s="114">
        <v>0.105</v>
      </c>
      <c r="I135" s="180">
        <v>0.34660000000000002</v>
      </c>
      <c r="J135" s="111">
        <v>7.9489999999999998</v>
      </c>
      <c r="K135" s="111">
        <v>6.04</v>
      </c>
    </row>
    <row r="136" spans="1:11" ht="14.65" hidden="1" thickBot="1" x14ac:dyDescent="0.5">
      <c r="A136" s="112">
        <v>116</v>
      </c>
      <c r="B136" s="113" t="s">
        <v>287</v>
      </c>
      <c r="C136" s="113" t="s">
        <v>288</v>
      </c>
      <c r="D136" s="114"/>
      <c r="E136" s="114"/>
      <c r="F136" s="114">
        <v>9.7199999999999995E-2</v>
      </c>
      <c r="G136" s="114">
        <v>4.8099999999999997E-2</v>
      </c>
      <c r="H136" s="114">
        <v>0.15909999999999999</v>
      </c>
      <c r="I136" s="180">
        <v>0.3044</v>
      </c>
      <c r="J136" s="111">
        <v>6.5259999999999998</v>
      </c>
      <c r="K136" s="111">
        <v>2.4300000000000002</v>
      </c>
    </row>
    <row r="137" spans="1:11" ht="14.65" hidden="1" thickBot="1" x14ac:dyDescent="0.5">
      <c r="A137" s="112">
        <v>117</v>
      </c>
      <c r="B137" s="113" t="s">
        <v>289</v>
      </c>
      <c r="C137" s="113" t="s">
        <v>143</v>
      </c>
      <c r="D137" s="114">
        <v>8423</v>
      </c>
      <c r="E137" s="114">
        <v>125</v>
      </c>
      <c r="F137" s="114">
        <v>0.151</v>
      </c>
      <c r="G137" s="114"/>
      <c r="H137" s="114">
        <v>7.4999999999999997E-2</v>
      </c>
      <c r="I137" s="180">
        <v>0.22600000000000001</v>
      </c>
      <c r="J137" s="111">
        <v>5.1390000000000002</v>
      </c>
      <c r="K137" s="111">
        <v>3.7749999999999999</v>
      </c>
    </row>
    <row r="138" spans="1:11" ht="14.65" hidden="1" thickBot="1" x14ac:dyDescent="0.5">
      <c r="A138" s="112">
        <v>118</v>
      </c>
      <c r="B138" s="113" t="s">
        <v>290</v>
      </c>
      <c r="C138" s="113" t="s">
        <v>143</v>
      </c>
      <c r="D138" s="114">
        <v>8423</v>
      </c>
      <c r="E138" s="114">
        <v>98</v>
      </c>
      <c r="F138" s="114">
        <v>0.151</v>
      </c>
      <c r="G138" s="114"/>
      <c r="H138" s="114">
        <v>5.8799999999999998E-2</v>
      </c>
      <c r="I138" s="180">
        <v>0.20979999999999999</v>
      </c>
      <c r="J138" s="111">
        <v>4.8440000000000003</v>
      </c>
      <c r="K138" s="111">
        <v>3.7749999999999999</v>
      </c>
    </row>
    <row r="139" spans="1:11" ht="14.65" hidden="1" thickBot="1" x14ac:dyDescent="0.5">
      <c r="A139" s="112">
        <v>119</v>
      </c>
      <c r="B139" s="113" t="s">
        <v>291</v>
      </c>
      <c r="C139" s="113" t="s">
        <v>143</v>
      </c>
      <c r="D139" s="114">
        <v>8423</v>
      </c>
      <c r="E139" s="114">
        <v>98</v>
      </c>
      <c r="F139" s="114">
        <v>0.1434</v>
      </c>
      <c r="G139" s="114"/>
      <c r="H139" s="114">
        <v>5.8799999999999998E-2</v>
      </c>
      <c r="I139" s="180">
        <v>0.20219999999999999</v>
      </c>
      <c r="J139" s="111">
        <v>4.6550000000000002</v>
      </c>
      <c r="K139" s="111">
        <v>3.5859999999999999</v>
      </c>
    </row>
    <row r="140" spans="1:11" ht="14.65" hidden="1" thickBot="1" x14ac:dyDescent="0.5">
      <c r="A140" s="112">
        <v>120</v>
      </c>
      <c r="B140" s="113" t="s">
        <v>292</v>
      </c>
      <c r="C140" s="113" t="s">
        <v>143</v>
      </c>
      <c r="D140" s="114">
        <v>8423</v>
      </c>
      <c r="E140" s="114">
        <v>112</v>
      </c>
      <c r="F140" s="114">
        <v>0.151</v>
      </c>
      <c r="G140" s="114"/>
      <c r="H140" s="114">
        <v>6.7199999999999996E-2</v>
      </c>
      <c r="I140" s="180">
        <v>0.21820000000000001</v>
      </c>
      <c r="J140" s="111">
        <v>4.9969999999999999</v>
      </c>
      <c r="K140" s="111">
        <v>3.7749999999999999</v>
      </c>
    </row>
    <row r="141" spans="1:11" ht="14.65" hidden="1" thickBot="1" x14ac:dyDescent="0.5">
      <c r="A141" s="112">
        <v>121</v>
      </c>
      <c r="B141" s="113" t="s">
        <v>293</v>
      </c>
      <c r="C141" s="113" t="s">
        <v>143</v>
      </c>
      <c r="D141" s="114">
        <v>8423</v>
      </c>
      <c r="E141" s="114">
        <v>112</v>
      </c>
      <c r="F141" s="114">
        <v>0.151</v>
      </c>
      <c r="G141" s="114"/>
      <c r="H141" s="114">
        <v>6.7199999999999996E-2</v>
      </c>
      <c r="I141" s="180">
        <v>0.21820000000000001</v>
      </c>
      <c r="J141" s="111">
        <v>4.9969999999999999</v>
      </c>
      <c r="K141" s="111">
        <v>3.7749999999999999</v>
      </c>
    </row>
    <row r="142" spans="1:11" ht="14.65" hidden="1" thickBot="1" x14ac:dyDescent="0.5">
      <c r="A142" s="112">
        <v>122</v>
      </c>
      <c r="B142" s="113" t="s">
        <v>294</v>
      </c>
      <c r="C142" s="113" t="s">
        <v>143</v>
      </c>
      <c r="D142" s="114">
        <v>8423</v>
      </c>
      <c r="E142" s="114">
        <v>117</v>
      </c>
      <c r="F142" s="114">
        <v>0.151</v>
      </c>
      <c r="G142" s="114"/>
      <c r="H142" s="114">
        <v>7.0199999999999999E-2</v>
      </c>
      <c r="I142" s="180">
        <v>0.22120000000000001</v>
      </c>
      <c r="J142" s="111">
        <v>5.0510000000000002</v>
      </c>
      <c r="K142" s="111">
        <v>3.7749999999999999</v>
      </c>
    </row>
    <row r="143" spans="1:11" ht="14.65" hidden="1" thickBot="1" x14ac:dyDescent="0.5">
      <c r="A143" s="112">
        <v>123</v>
      </c>
      <c r="B143" s="113" t="s">
        <v>295</v>
      </c>
      <c r="C143" s="113" t="s">
        <v>143</v>
      </c>
      <c r="D143" s="114">
        <v>6706</v>
      </c>
      <c r="E143" s="114">
        <v>82</v>
      </c>
      <c r="F143" s="114">
        <v>0.1208</v>
      </c>
      <c r="G143" s="114"/>
      <c r="H143" s="114">
        <v>4.9200000000000001E-2</v>
      </c>
      <c r="I143" s="180">
        <v>0.17</v>
      </c>
      <c r="J143" s="111">
        <v>3.915</v>
      </c>
      <c r="K143" s="111">
        <v>3.02</v>
      </c>
    </row>
    <row r="144" spans="1:11" ht="14.65" hidden="1" thickBot="1" x14ac:dyDescent="0.5">
      <c r="A144" s="112">
        <v>124</v>
      </c>
      <c r="B144" s="113" t="s">
        <v>296</v>
      </c>
      <c r="C144" s="113" t="s">
        <v>143</v>
      </c>
      <c r="D144" s="114">
        <v>6706</v>
      </c>
      <c r="E144" s="114">
        <v>83</v>
      </c>
      <c r="F144" s="114">
        <v>0.1208</v>
      </c>
      <c r="G144" s="114"/>
      <c r="H144" s="114">
        <v>4.9799999999999997E-2</v>
      </c>
      <c r="I144" s="180">
        <v>0.1706</v>
      </c>
      <c r="J144" s="111">
        <v>3.9249999999999998</v>
      </c>
      <c r="K144" s="111">
        <v>3.02</v>
      </c>
    </row>
    <row r="145" spans="1:11" ht="14.65" hidden="1" thickBot="1" x14ac:dyDescent="0.5">
      <c r="A145" s="112">
        <v>125</v>
      </c>
      <c r="B145" s="113" t="s">
        <v>297</v>
      </c>
      <c r="C145" s="113" t="s">
        <v>143</v>
      </c>
      <c r="D145" s="114">
        <v>6706</v>
      </c>
      <c r="E145" s="114">
        <v>92</v>
      </c>
      <c r="F145" s="114">
        <v>0.1208</v>
      </c>
      <c r="G145" s="114"/>
      <c r="H145" s="114">
        <v>5.5199999999999999E-2</v>
      </c>
      <c r="I145" s="180">
        <v>0.17599999999999999</v>
      </c>
      <c r="J145" s="111">
        <v>4.024</v>
      </c>
      <c r="K145" s="111">
        <v>3.02</v>
      </c>
    </row>
    <row r="146" spans="1:11" ht="14.65" hidden="1" thickBot="1" x14ac:dyDescent="0.5">
      <c r="A146" s="112">
        <v>126</v>
      </c>
      <c r="B146" s="113" t="s">
        <v>298</v>
      </c>
      <c r="C146" s="113" t="s">
        <v>143</v>
      </c>
      <c r="D146" s="114">
        <v>13264</v>
      </c>
      <c r="E146" s="114">
        <v>167</v>
      </c>
      <c r="F146" s="114">
        <v>0.24160000000000001</v>
      </c>
      <c r="G146" s="114"/>
      <c r="H146" s="114">
        <v>0.1002</v>
      </c>
      <c r="I146" s="180">
        <v>0.34179999999999999</v>
      </c>
      <c r="J146" s="111">
        <v>7.8620000000000001</v>
      </c>
      <c r="K146" s="111">
        <v>6.04</v>
      </c>
    </row>
    <row r="147" spans="1:11" ht="14.65" hidden="1" thickBot="1" x14ac:dyDescent="0.5">
      <c r="A147" s="112">
        <v>127</v>
      </c>
      <c r="B147" s="113" t="s">
        <v>299</v>
      </c>
      <c r="C147" s="113" t="s">
        <v>143</v>
      </c>
      <c r="D147" s="114">
        <v>9895</v>
      </c>
      <c r="E147" s="114">
        <v>131</v>
      </c>
      <c r="F147" s="114">
        <v>0.1812</v>
      </c>
      <c r="G147" s="114"/>
      <c r="H147" s="114">
        <v>7.8600000000000003E-2</v>
      </c>
      <c r="I147" s="180">
        <v>0.25979999999999998</v>
      </c>
      <c r="J147" s="111">
        <v>5.9589999999999996</v>
      </c>
      <c r="K147" s="111">
        <v>4.53</v>
      </c>
    </row>
    <row r="148" spans="1:11" ht="14.65" hidden="1" thickBot="1" x14ac:dyDescent="0.5">
      <c r="A148" s="112">
        <v>128</v>
      </c>
      <c r="B148" s="113" t="s">
        <v>300</v>
      </c>
      <c r="C148" s="113" t="s">
        <v>143</v>
      </c>
      <c r="D148" s="114">
        <v>6628</v>
      </c>
      <c r="E148" s="114">
        <v>84</v>
      </c>
      <c r="F148" s="114">
        <v>0.1208</v>
      </c>
      <c r="G148" s="114"/>
      <c r="H148" s="114">
        <v>5.04E-2</v>
      </c>
      <c r="I148" s="180">
        <v>0.17119999999999999</v>
      </c>
      <c r="J148" s="111">
        <v>3.9359999999999999</v>
      </c>
      <c r="K148" s="111">
        <v>3.02</v>
      </c>
    </row>
    <row r="149" spans="1:11" ht="14.65" hidden="1" thickBot="1" x14ac:dyDescent="0.5">
      <c r="A149" s="112">
        <v>129</v>
      </c>
      <c r="B149" s="113" t="s">
        <v>301</v>
      </c>
      <c r="C149" s="113" t="s">
        <v>143</v>
      </c>
      <c r="D149" s="114">
        <v>6706</v>
      </c>
      <c r="E149" s="114">
        <v>96</v>
      </c>
      <c r="F149" s="114">
        <v>0.1208</v>
      </c>
      <c r="G149" s="114"/>
      <c r="H149" s="114">
        <v>5.7599999999999998E-2</v>
      </c>
      <c r="I149" s="180">
        <v>0.1784</v>
      </c>
      <c r="J149" s="111">
        <v>4.0670000000000002</v>
      </c>
      <c r="K149" s="111">
        <v>3.02</v>
      </c>
    </row>
    <row r="150" spans="1:11" ht="14.65" hidden="1" thickBot="1" x14ac:dyDescent="0.5">
      <c r="A150" s="112">
        <v>130</v>
      </c>
      <c r="B150" s="113" t="s">
        <v>302</v>
      </c>
      <c r="C150" s="113" t="s">
        <v>143</v>
      </c>
      <c r="D150" s="114">
        <v>9803</v>
      </c>
      <c r="E150" s="114">
        <v>130</v>
      </c>
      <c r="F150" s="114">
        <v>0.1812</v>
      </c>
      <c r="G150" s="114"/>
      <c r="H150" s="114">
        <v>7.8E-2</v>
      </c>
      <c r="I150" s="180">
        <v>0.25919999999999999</v>
      </c>
      <c r="J150" s="111">
        <v>5.9480000000000004</v>
      </c>
      <c r="K150" s="111">
        <v>4.53</v>
      </c>
    </row>
    <row r="151" spans="1:11" ht="15.4" hidden="1" x14ac:dyDescent="0.45">
      <c r="A151" s="101"/>
    </row>
    <row r="152" spans="1:11" ht="15.75" hidden="1" thickBot="1" x14ac:dyDescent="0.5">
      <c r="A152" s="102" t="s">
        <v>303</v>
      </c>
    </row>
    <row r="153" spans="1:11" ht="14.65" hidden="1" thickBot="1" x14ac:dyDescent="0.5">
      <c r="A153" s="115">
        <v>1</v>
      </c>
      <c r="B153" s="116">
        <v>2</v>
      </c>
      <c r="C153" s="116">
        <v>3</v>
      </c>
      <c r="D153" s="116">
        <v>4</v>
      </c>
      <c r="E153" s="116">
        <v>5</v>
      </c>
      <c r="F153" s="116">
        <v>6</v>
      </c>
      <c r="G153" s="116">
        <v>7</v>
      </c>
      <c r="H153" s="116">
        <v>8</v>
      </c>
      <c r="I153" s="181">
        <v>9</v>
      </c>
      <c r="J153" s="116">
        <v>10</v>
      </c>
      <c r="K153" s="116">
        <v>11</v>
      </c>
    </row>
    <row r="154" spans="1:11" ht="14.65" hidden="1" thickBot="1" x14ac:dyDescent="0.5">
      <c r="A154" s="112">
        <v>131</v>
      </c>
      <c r="B154" s="113" t="s">
        <v>304</v>
      </c>
      <c r="C154" s="113" t="s">
        <v>305</v>
      </c>
      <c r="D154" s="114"/>
      <c r="E154" s="114"/>
      <c r="F154" s="114">
        <v>0.1389</v>
      </c>
      <c r="G154" s="114"/>
      <c r="H154" s="114">
        <v>4.5999999999999999E-2</v>
      </c>
      <c r="I154" s="180">
        <v>0.18490000000000001</v>
      </c>
      <c r="J154" s="111">
        <v>4.3090000000000002</v>
      </c>
      <c r="K154" s="111">
        <v>3.4729999999999999</v>
      </c>
    </row>
    <row r="155" spans="1:11" ht="14.65" hidden="1" thickBot="1" x14ac:dyDescent="0.5">
      <c r="A155" s="112">
        <v>132</v>
      </c>
      <c r="B155" s="113" t="s">
        <v>306</v>
      </c>
      <c r="C155" s="113" t="s">
        <v>143</v>
      </c>
      <c r="D155" s="114">
        <v>6706</v>
      </c>
      <c r="E155" s="114">
        <v>80</v>
      </c>
      <c r="F155" s="114">
        <v>0.1208</v>
      </c>
      <c r="G155" s="114"/>
      <c r="H155" s="114">
        <v>4.8000000000000001E-2</v>
      </c>
      <c r="I155" s="180">
        <v>0.16880000000000001</v>
      </c>
      <c r="J155" s="111">
        <v>3.8929999999999998</v>
      </c>
      <c r="K155" s="111">
        <v>3.02</v>
      </c>
    </row>
    <row r="156" spans="1:11" ht="14.65" hidden="1" thickBot="1" x14ac:dyDescent="0.5">
      <c r="A156" s="112">
        <v>133</v>
      </c>
      <c r="B156" s="113" t="s">
        <v>307</v>
      </c>
      <c r="C156" s="113" t="s">
        <v>143</v>
      </c>
      <c r="D156" s="114">
        <v>8374</v>
      </c>
      <c r="E156" s="114">
        <v>113</v>
      </c>
      <c r="F156" s="114">
        <v>0.151</v>
      </c>
      <c r="G156" s="114"/>
      <c r="H156" s="114">
        <v>6.7799999999999999E-2</v>
      </c>
      <c r="I156" s="180">
        <v>0.21879999999999999</v>
      </c>
      <c r="J156" s="111">
        <v>5.008</v>
      </c>
      <c r="K156" s="111">
        <v>3.7749999999999999</v>
      </c>
    </row>
    <row r="157" spans="1:11" ht="14.65" hidden="1" thickBot="1" x14ac:dyDescent="0.5">
      <c r="A157" s="112">
        <v>134</v>
      </c>
      <c r="B157" s="113" t="s">
        <v>308</v>
      </c>
      <c r="C157" s="113" t="s">
        <v>143</v>
      </c>
      <c r="D157" s="114">
        <v>6706</v>
      </c>
      <c r="E157" s="114">
        <v>78</v>
      </c>
      <c r="F157" s="114">
        <v>0.1163</v>
      </c>
      <c r="G157" s="114"/>
      <c r="H157" s="114">
        <v>4.6800000000000001E-2</v>
      </c>
      <c r="I157" s="180">
        <v>0.16309999999999999</v>
      </c>
      <c r="J157" s="111">
        <v>3.758</v>
      </c>
      <c r="K157" s="111">
        <v>2.907</v>
      </c>
    </row>
    <row r="158" spans="1:11" ht="14.65" hidden="1" thickBot="1" x14ac:dyDescent="0.5">
      <c r="A158" s="112">
        <v>135</v>
      </c>
      <c r="B158" s="113" t="s">
        <v>309</v>
      </c>
      <c r="C158" s="113" t="s">
        <v>143</v>
      </c>
      <c r="D158" s="114">
        <v>6706</v>
      </c>
      <c r="E158" s="114">
        <v>88</v>
      </c>
      <c r="F158" s="114">
        <v>0.1208</v>
      </c>
      <c r="G158" s="114"/>
      <c r="H158" s="114">
        <v>5.28E-2</v>
      </c>
      <c r="I158" s="180">
        <v>0.1736</v>
      </c>
      <c r="J158" s="111">
        <v>3.98</v>
      </c>
      <c r="K158" s="111">
        <v>3.02</v>
      </c>
    </row>
    <row r="159" spans="1:11" ht="14.65" hidden="1" thickBot="1" x14ac:dyDescent="0.5">
      <c r="A159" s="112">
        <v>136</v>
      </c>
      <c r="B159" s="113" t="s">
        <v>310</v>
      </c>
      <c r="C159" s="113" t="s">
        <v>143</v>
      </c>
      <c r="D159" s="114">
        <v>6706</v>
      </c>
      <c r="E159" s="114">
        <v>91</v>
      </c>
      <c r="F159" s="114">
        <v>0.1208</v>
      </c>
      <c r="G159" s="114"/>
      <c r="H159" s="114">
        <v>5.4600000000000003E-2</v>
      </c>
      <c r="I159" s="180">
        <v>0.1754</v>
      </c>
      <c r="J159" s="111">
        <v>4.0129999999999999</v>
      </c>
      <c r="K159" s="111">
        <v>3.02</v>
      </c>
    </row>
    <row r="160" spans="1:11" ht="16.899999999999999" hidden="1" thickBot="1" x14ac:dyDescent="0.5">
      <c r="A160" s="126" t="s">
        <v>311</v>
      </c>
      <c r="B160" s="127"/>
      <c r="C160" s="127"/>
      <c r="D160" s="127"/>
      <c r="E160" s="128"/>
      <c r="F160" s="129">
        <v>14.692</v>
      </c>
      <c r="G160" s="129">
        <v>1.7495000000000001</v>
      </c>
      <c r="H160" s="129">
        <v>6.5606</v>
      </c>
      <c r="I160" s="184">
        <v>23.002099999999999</v>
      </c>
      <c r="J160" s="129">
        <v>530.32000000000005</v>
      </c>
      <c r="K160" s="129">
        <v>367.3</v>
      </c>
    </row>
    <row r="161" spans="1:12" ht="15.4" hidden="1" x14ac:dyDescent="0.45">
      <c r="A161" s="101"/>
    </row>
    <row r="162" spans="1:12" ht="15.4" hidden="1" x14ac:dyDescent="0.45">
      <c r="A162" s="101"/>
    </row>
    <row r="163" spans="1:12" ht="15.4" hidden="1" x14ac:dyDescent="0.45">
      <c r="A163" s="101"/>
    </row>
    <row r="164" spans="1:12" ht="15.4" hidden="1" x14ac:dyDescent="0.45">
      <c r="A164" s="101"/>
    </row>
    <row r="165" spans="1:12" hidden="1" x14ac:dyDescent="0.45"/>
    <row r="166" spans="1:12" ht="17.649999999999999" hidden="1" x14ac:dyDescent="0.45">
      <c r="A166" s="130" t="s">
        <v>312</v>
      </c>
    </row>
    <row r="167" spans="1:12" ht="17.649999999999999" hidden="1" x14ac:dyDescent="0.45">
      <c r="A167" s="100" t="s">
        <v>313</v>
      </c>
    </row>
    <row r="168" spans="1:12" ht="15.4" hidden="1" x14ac:dyDescent="0.45">
      <c r="A168" s="101"/>
    </row>
    <row r="169" spans="1:12" ht="15.75" hidden="1" thickBot="1" x14ac:dyDescent="0.5">
      <c r="A169" s="102" t="s">
        <v>314</v>
      </c>
    </row>
    <row r="170" spans="1:12" ht="14.65" hidden="1" thickBot="1" x14ac:dyDescent="0.5">
      <c r="A170" s="103" t="s">
        <v>128</v>
      </c>
      <c r="B170" s="104" t="s">
        <v>129</v>
      </c>
      <c r="C170" s="106"/>
      <c r="D170" s="104" t="s">
        <v>130</v>
      </c>
      <c r="E170" s="105"/>
      <c r="F170" s="106"/>
      <c r="G170" s="104" t="s">
        <v>131</v>
      </c>
      <c r="H170" s="105"/>
      <c r="I170" s="105"/>
      <c r="J170" s="106"/>
      <c r="K170" s="104" t="s">
        <v>132</v>
      </c>
      <c r="L170" s="106"/>
    </row>
    <row r="171" spans="1:12" ht="107.65" hidden="1" thickBot="1" x14ac:dyDescent="0.5">
      <c r="A171" s="107"/>
      <c r="B171" s="109" t="s">
        <v>315</v>
      </c>
      <c r="C171" s="109" t="s">
        <v>316</v>
      </c>
      <c r="D171" s="108" t="s">
        <v>133</v>
      </c>
      <c r="E171" s="109" t="s">
        <v>134</v>
      </c>
      <c r="F171" s="109" t="s">
        <v>135</v>
      </c>
      <c r="G171" s="109" t="s">
        <v>317</v>
      </c>
      <c r="H171" s="109" t="s">
        <v>137</v>
      </c>
      <c r="I171" s="179" t="s">
        <v>138</v>
      </c>
      <c r="J171" s="109" t="s">
        <v>139</v>
      </c>
      <c r="K171" s="109" t="s">
        <v>140</v>
      </c>
      <c r="L171" s="109" t="s">
        <v>141</v>
      </c>
    </row>
    <row r="172" spans="1:12" ht="14.65" hidden="1" thickBot="1" x14ac:dyDescent="0.5">
      <c r="A172" s="131">
        <v>1</v>
      </c>
      <c r="B172" s="132">
        <v>2</v>
      </c>
      <c r="C172" s="132">
        <v>3</v>
      </c>
      <c r="D172" s="132">
        <v>4</v>
      </c>
      <c r="E172" s="132">
        <v>5</v>
      </c>
      <c r="F172" s="132">
        <v>6</v>
      </c>
      <c r="G172" s="132">
        <v>7</v>
      </c>
      <c r="H172" s="132">
        <v>8</v>
      </c>
      <c r="I172" s="185">
        <v>9</v>
      </c>
      <c r="J172" s="132">
        <v>10</v>
      </c>
      <c r="K172" s="132">
        <v>11</v>
      </c>
      <c r="L172" s="132">
        <v>12</v>
      </c>
    </row>
    <row r="173" spans="1:12" ht="15.85" hidden="1" customHeight="1" thickBot="1" x14ac:dyDescent="0.5">
      <c r="A173" s="133">
        <v>1</v>
      </c>
      <c r="B173" s="134"/>
      <c r="C173" s="134"/>
      <c r="D173" s="135" t="s">
        <v>318</v>
      </c>
      <c r="E173" s="134"/>
      <c r="F173" s="134"/>
      <c r="G173" s="25" t="s">
        <v>319</v>
      </c>
      <c r="H173" s="134"/>
      <c r="I173" s="186"/>
      <c r="J173" s="108" t="s">
        <v>319</v>
      </c>
      <c r="K173" s="136">
        <v>46357</v>
      </c>
      <c r="L173" s="136">
        <v>46357</v>
      </c>
    </row>
    <row r="174" spans="1:12" ht="15.85" hidden="1" customHeight="1" thickBot="1" x14ac:dyDescent="0.5">
      <c r="A174" s="137" t="s">
        <v>320</v>
      </c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9"/>
    </row>
    <row r="175" spans="1:12" ht="15.85" hidden="1" customHeight="1" thickBot="1" x14ac:dyDescent="0.5">
      <c r="A175" s="133">
        <v>2</v>
      </c>
      <c r="B175" s="134">
        <v>1</v>
      </c>
      <c r="C175" s="134" t="s">
        <v>321</v>
      </c>
      <c r="D175" s="135" t="s">
        <v>322</v>
      </c>
      <c r="E175" s="140"/>
      <c r="F175" s="140"/>
      <c r="G175" s="25" t="s">
        <v>323</v>
      </c>
      <c r="H175" s="25"/>
      <c r="I175" s="187" t="s">
        <v>324</v>
      </c>
      <c r="J175" s="108" t="s">
        <v>325</v>
      </c>
      <c r="K175" s="141">
        <v>31413</v>
      </c>
      <c r="L175" s="141">
        <v>12785</v>
      </c>
    </row>
    <row r="176" spans="1:12" ht="15.85" hidden="1" customHeight="1" thickBot="1" x14ac:dyDescent="0.5">
      <c r="A176" s="133">
        <v>3</v>
      </c>
      <c r="B176" s="134">
        <v>1</v>
      </c>
      <c r="C176" s="134" t="s">
        <v>326</v>
      </c>
      <c r="D176" s="135" t="s">
        <v>327</v>
      </c>
      <c r="E176" s="140"/>
      <c r="F176" s="140"/>
      <c r="G176" s="25" t="s">
        <v>328</v>
      </c>
      <c r="H176" s="25"/>
      <c r="I176" s="187"/>
      <c r="J176" s="108" t="s">
        <v>328</v>
      </c>
      <c r="K176" s="141">
        <v>29221</v>
      </c>
      <c r="L176" s="141">
        <v>29221</v>
      </c>
    </row>
    <row r="177" spans="1:12" ht="15.85" hidden="1" customHeight="1" thickBot="1" x14ac:dyDescent="0.5">
      <c r="A177" s="133">
        <v>4</v>
      </c>
      <c r="B177" s="134">
        <v>1</v>
      </c>
      <c r="C177" s="134" t="s">
        <v>329</v>
      </c>
      <c r="D177" s="135" t="s">
        <v>330</v>
      </c>
      <c r="E177" s="140">
        <v>2326</v>
      </c>
      <c r="F177" s="140">
        <v>31</v>
      </c>
      <c r="G177" s="25" t="s">
        <v>331</v>
      </c>
      <c r="H177" s="25"/>
      <c r="I177" s="187" t="s">
        <v>332</v>
      </c>
      <c r="J177" s="108" t="s">
        <v>333</v>
      </c>
      <c r="K177" s="141">
        <v>21551</v>
      </c>
      <c r="L177" s="141">
        <v>45658</v>
      </c>
    </row>
    <row r="178" spans="1:12" ht="15.85" hidden="1" customHeight="1" thickBot="1" x14ac:dyDescent="0.5">
      <c r="A178" s="133">
        <v>5</v>
      </c>
      <c r="B178" s="134">
        <v>1</v>
      </c>
      <c r="C178" s="134" t="s">
        <v>334</v>
      </c>
      <c r="D178" s="135" t="s">
        <v>330</v>
      </c>
      <c r="E178" s="140">
        <v>2263</v>
      </c>
      <c r="F178" s="140">
        <v>37</v>
      </c>
      <c r="G178" s="25" t="s">
        <v>331</v>
      </c>
      <c r="H178" s="25"/>
      <c r="I178" s="187" t="s">
        <v>335</v>
      </c>
      <c r="J178" s="108" t="s">
        <v>336</v>
      </c>
      <c r="K178" s="141">
        <v>23743</v>
      </c>
      <c r="L178" s="141">
        <v>45658</v>
      </c>
    </row>
    <row r="179" spans="1:12" ht="15.85" hidden="1" customHeight="1" thickBot="1" x14ac:dyDescent="0.5">
      <c r="A179" s="133">
        <v>6</v>
      </c>
      <c r="B179" s="134">
        <v>1</v>
      </c>
      <c r="C179" s="134" t="s">
        <v>337</v>
      </c>
      <c r="D179" s="135" t="s">
        <v>338</v>
      </c>
      <c r="E179" s="140"/>
      <c r="F179" s="140"/>
      <c r="G179" s="25" t="s">
        <v>339</v>
      </c>
      <c r="H179" s="25"/>
      <c r="I179" s="187" t="s">
        <v>340</v>
      </c>
      <c r="J179" s="108" t="s">
        <v>341</v>
      </c>
      <c r="K179" s="141">
        <v>45689</v>
      </c>
      <c r="L179" s="141">
        <v>43132</v>
      </c>
    </row>
    <row r="180" spans="1:12" ht="15.85" hidden="1" customHeight="1" thickBot="1" x14ac:dyDescent="0.5">
      <c r="A180" s="133">
        <v>7</v>
      </c>
      <c r="B180" s="134">
        <v>1</v>
      </c>
      <c r="C180" s="134" t="s">
        <v>239</v>
      </c>
      <c r="D180" s="135" t="s">
        <v>330</v>
      </c>
      <c r="E180" s="140">
        <v>2280</v>
      </c>
      <c r="F180" s="140">
        <v>27</v>
      </c>
      <c r="G180" s="25" t="s">
        <v>331</v>
      </c>
      <c r="H180" s="25"/>
      <c r="I180" s="187" t="s">
        <v>342</v>
      </c>
      <c r="J180" s="108" t="s">
        <v>343</v>
      </c>
      <c r="K180" s="141">
        <v>19725</v>
      </c>
      <c r="L180" s="141">
        <v>45658</v>
      </c>
    </row>
    <row r="181" spans="1:12" ht="15.85" hidden="1" customHeight="1" thickBot="1" x14ac:dyDescent="0.5">
      <c r="A181" s="133">
        <v>8</v>
      </c>
      <c r="B181" s="134">
        <v>1</v>
      </c>
      <c r="C181" s="134" t="s">
        <v>243</v>
      </c>
      <c r="D181" s="135" t="s">
        <v>330</v>
      </c>
      <c r="E181" s="140">
        <v>2280</v>
      </c>
      <c r="F181" s="140">
        <v>45</v>
      </c>
      <c r="G181" s="25" t="s">
        <v>331</v>
      </c>
      <c r="H181" s="25"/>
      <c r="I181" s="187" t="s">
        <v>344</v>
      </c>
      <c r="J181" s="108" t="s">
        <v>345</v>
      </c>
      <c r="K181" s="141">
        <v>27030</v>
      </c>
      <c r="L181" s="141">
        <v>45658</v>
      </c>
    </row>
    <row r="182" spans="1:12" ht="15.85" hidden="1" customHeight="1" thickBot="1" x14ac:dyDescent="0.5">
      <c r="A182" s="133">
        <v>9</v>
      </c>
      <c r="B182" s="134">
        <v>1</v>
      </c>
      <c r="C182" s="134" t="s">
        <v>244</v>
      </c>
      <c r="D182" s="135" t="s">
        <v>330</v>
      </c>
      <c r="E182" s="140">
        <v>2280</v>
      </c>
      <c r="F182" s="140">
        <v>41</v>
      </c>
      <c r="G182" s="25" t="s">
        <v>331</v>
      </c>
      <c r="H182" s="25"/>
      <c r="I182" s="187" t="s">
        <v>346</v>
      </c>
      <c r="J182" s="108" t="s">
        <v>347</v>
      </c>
      <c r="K182" s="141">
        <v>25569</v>
      </c>
      <c r="L182" s="141">
        <v>45658</v>
      </c>
    </row>
    <row r="183" spans="1:12" ht="15.85" hidden="1" customHeight="1" thickBot="1" x14ac:dyDescent="0.5">
      <c r="A183" s="133">
        <v>10</v>
      </c>
      <c r="B183" s="134">
        <v>1</v>
      </c>
      <c r="C183" s="134" t="s">
        <v>348</v>
      </c>
      <c r="D183" s="135" t="s">
        <v>330</v>
      </c>
      <c r="E183" s="140">
        <v>2280</v>
      </c>
      <c r="F183" s="140">
        <v>36</v>
      </c>
      <c r="G183" s="25" t="s">
        <v>331</v>
      </c>
      <c r="H183" s="25"/>
      <c r="I183" s="187" t="s">
        <v>349</v>
      </c>
      <c r="J183" s="108" t="s">
        <v>350</v>
      </c>
      <c r="K183" s="141">
        <v>23377</v>
      </c>
      <c r="L183" s="141">
        <v>45658</v>
      </c>
    </row>
    <row r="184" spans="1:12" ht="15.85" hidden="1" customHeight="1" thickBot="1" x14ac:dyDescent="0.5">
      <c r="A184" s="102" t="s">
        <v>351</v>
      </c>
    </row>
    <row r="185" spans="1:12" ht="15.85" hidden="1" customHeight="1" thickBot="1" x14ac:dyDescent="0.5">
      <c r="A185" s="142">
        <v>1</v>
      </c>
      <c r="B185" s="143">
        <v>2</v>
      </c>
      <c r="C185" s="143">
        <v>3</v>
      </c>
      <c r="D185" s="143">
        <v>4</v>
      </c>
      <c r="E185" s="143">
        <v>5</v>
      </c>
      <c r="F185" s="143">
        <v>6</v>
      </c>
      <c r="G185" s="143">
        <v>7</v>
      </c>
      <c r="H185" s="143">
        <v>8</v>
      </c>
      <c r="I185" s="188">
        <v>9</v>
      </c>
      <c r="J185" s="143">
        <v>10</v>
      </c>
      <c r="K185" s="143">
        <v>11</v>
      </c>
      <c r="L185" s="143">
        <v>12</v>
      </c>
    </row>
    <row r="186" spans="1:12" ht="15.85" hidden="1" customHeight="1" thickBot="1" x14ac:dyDescent="0.5">
      <c r="A186" s="133">
        <v>11</v>
      </c>
      <c r="B186" s="134">
        <v>1</v>
      </c>
      <c r="C186" s="134" t="s">
        <v>352</v>
      </c>
      <c r="D186" s="135" t="s">
        <v>353</v>
      </c>
      <c r="E186" s="140">
        <v>2274</v>
      </c>
      <c r="F186" s="140">
        <v>31</v>
      </c>
      <c r="G186" s="25" t="s">
        <v>331</v>
      </c>
      <c r="H186" s="25"/>
      <c r="I186" s="187" t="s">
        <v>332</v>
      </c>
      <c r="J186" s="108" t="s">
        <v>333</v>
      </c>
      <c r="K186" s="141">
        <v>21551</v>
      </c>
      <c r="L186" s="141">
        <v>45658</v>
      </c>
    </row>
    <row r="187" spans="1:12" ht="15.85" hidden="1" customHeight="1" thickBot="1" x14ac:dyDescent="0.5">
      <c r="A187" s="133">
        <v>12</v>
      </c>
      <c r="B187" s="134">
        <v>1</v>
      </c>
      <c r="C187" s="134" t="s">
        <v>354</v>
      </c>
      <c r="D187" s="135" t="s">
        <v>353</v>
      </c>
      <c r="E187" s="140">
        <v>2280</v>
      </c>
      <c r="F187" s="140">
        <v>32</v>
      </c>
      <c r="G187" s="25" t="s">
        <v>331</v>
      </c>
      <c r="H187" s="25"/>
      <c r="I187" s="187" t="s">
        <v>355</v>
      </c>
      <c r="J187" s="108" t="s">
        <v>356</v>
      </c>
      <c r="K187" s="141">
        <v>21916</v>
      </c>
      <c r="L187" s="141">
        <v>45658</v>
      </c>
    </row>
    <row r="188" spans="1:12" ht="15.85" hidden="1" customHeight="1" thickBot="1" x14ac:dyDescent="0.5">
      <c r="A188" s="133">
        <v>13</v>
      </c>
      <c r="B188" s="134">
        <v>1</v>
      </c>
      <c r="C188" s="134" t="s">
        <v>357</v>
      </c>
      <c r="D188" s="135" t="s">
        <v>353</v>
      </c>
      <c r="E188" s="140">
        <v>2440</v>
      </c>
      <c r="F188" s="140">
        <v>32</v>
      </c>
      <c r="G188" s="25" t="s">
        <v>331</v>
      </c>
      <c r="H188" s="25"/>
      <c r="I188" s="187" t="s">
        <v>355</v>
      </c>
      <c r="J188" s="108" t="s">
        <v>356</v>
      </c>
      <c r="K188" s="141">
        <v>21916</v>
      </c>
      <c r="L188" s="141">
        <v>45658</v>
      </c>
    </row>
    <row r="189" spans="1:12" ht="15.85" hidden="1" customHeight="1" thickBot="1" x14ac:dyDescent="0.5">
      <c r="A189" s="133">
        <v>14</v>
      </c>
      <c r="B189" s="134">
        <v>1</v>
      </c>
      <c r="C189" s="134" t="s">
        <v>358</v>
      </c>
      <c r="D189" s="135" t="s">
        <v>353</v>
      </c>
      <c r="E189" s="140">
        <v>2280</v>
      </c>
      <c r="F189" s="140">
        <v>38</v>
      </c>
      <c r="G189" s="25" t="s">
        <v>331</v>
      </c>
      <c r="H189" s="25"/>
      <c r="I189" s="187" t="s">
        <v>359</v>
      </c>
      <c r="J189" s="108" t="s">
        <v>360</v>
      </c>
      <c r="K189" s="141">
        <v>24108</v>
      </c>
      <c r="L189" s="141">
        <v>45658</v>
      </c>
    </row>
    <row r="190" spans="1:12" ht="15.85" hidden="1" customHeight="1" thickBot="1" x14ac:dyDescent="0.5">
      <c r="A190" s="133">
        <v>15</v>
      </c>
      <c r="B190" s="134">
        <v>1</v>
      </c>
      <c r="C190" s="134" t="s">
        <v>361</v>
      </c>
      <c r="D190" s="135" t="s">
        <v>353</v>
      </c>
      <c r="E190" s="140">
        <v>2360</v>
      </c>
      <c r="F190" s="140">
        <v>46</v>
      </c>
      <c r="G190" s="25" t="s">
        <v>331</v>
      </c>
      <c r="H190" s="25"/>
      <c r="I190" s="187" t="s">
        <v>362</v>
      </c>
      <c r="J190" s="108" t="s">
        <v>363</v>
      </c>
      <c r="K190" s="141">
        <v>27395</v>
      </c>
      <c r="L190" s="141">
        <v>45658</v>
      </c>
    </row>
    <row r="191" spans="1:12" ht="15.85" hidden="1" customHeight="1" thickBot="1" x14ac:dyDescent="0.5">
      <c r="A191" s="133">
        <v>16</v>
      </c>
      <c r="B191" s="134">
        <v>1</v>
      </c>
      <c r="C191" s="134" t="s">
        <v>364</v>
      </c>
      <c r="D191" s="135" t="s">
        <v>353</v>
      </c>
      <c r="E191" s="140">
        <v>2280</v>
      </c>
      <c r="F191" s="140">
        <v>30</v>
      </c>
      <c r="G191" s="25" t="s">
        <v>331</v>
      </c>
      <c r="H191" s="25"/>
      <c r="I191" s="187" t="s">
        <v>365</v>
      </c>
      <c r="J191" s="108" t="s">
        <v>366</v>
      </c>
      <c r="K191" s="141">
        <v>21186</v>
      </c>
      <c r="L191" s="141">
        <v>45658</v>
      </c>
    </row>
    <row r="192" spans="1:12" ht="15.85" hidden="1" customHeight="1" thickBot="1" x14ac:dyDescent="0.5">
      <c r="A192" s="133">
        <v>17</v>
      </c>
      <c r="B192" s="134">
        <v>1</v>
      </c>
      <c r="C192" s="134" t="s">
        <v>367</v>
      </c>
      <c r="D192" s="135" t="s">
        <v>353</v>
      </c>
      <c r="E192" s="140">
        <v>2280</v>
      </c>
      <c r="F192" s="140">
        <v>28</v>
      </c>
      <c r="G192" s="25" t="s">
        <v>331</v>
      </c>
      <c r="H192" s="25"/>
      <c r="I192" s="187" t="s">
        <v>368</v>
      </c>
      <c r="J192" s="108" t="s">
        <v>369</v>
      </c>
      <c r="K192" s="141">
        <v>20455</v>
      </c>
      <c r="L192" s="141">
        <v>45658</v>
      </c>
    </row>
    <row r="193" spans="1:12" ht="15.85" hidden="1" customHeight="1" thickBot="1" x14ac:dyDescent="0.5">
      <c r="A193" s="133">
        <v>18</v>
      </c>
      <c r="B193" s="134">
        <v>1</v>
      </c>
      <c r="C193" s="134" t="s">
        <v>370</v>
      </c>
      <c r="D193" s="135" t="s">
        <v>353</v>
      </c>
      <c r="E193" s="140">
        <v>2257</v>
      </c>
      <c r="F193" s="140">
        <v>33</v>
      </c>
      <c r="G193" s="25" t="s">
        <v>331</v>
      </c>
      <c r="H193" s="25"/>
      <c r="I193" s="187" t="s">
        <v>371</v>
      </c>
      <c r="J193" s="108" t="s">
        <v>372</v>
      </c>
      <c r="K193" s="141">
        <v>22282</v>
      </c>
      <c r="L193" s="141">
        <v>45658</v>
      </c>
    </row>
    <row r="194" spans="1:12" ht="15.85" hidden="1" customHeight="1" thickBot="1" x14ac:dyDescent="0.5">
      <c r="A194" s="133">
        <v>19</v>
      </c>
      <c r="B194" s="134">
        <v>1</v>
      </c>
      <c r="C194" s="134" t="s">
        <v>373</v>
      </c>
      <c r="D194" s="135" t="s">
        <v>353</v>
      </c>
      <c r="E194" s="140">
        <v>2297</v>
      </c>
      <c r="F194" s="140">
        <v>38</v>
      </c>
      <c r="G194" s="25" t="s">
        <v>331</v>
      </c>
      <c r="H194" s="25"/>
      <c r="I194" s="187" t="s">
        <v>359</v>
      </c>
      <c r="J194" s="108" t="s">
        <v>360</v>
      </c>
      <c r="K194" s="141">
        <v>24108</v>
      </c>
      <c r="L194" s="141">
        <v>45658</v>
      </c>
    </row>
    <row r="195" spans="1:12" ht="15.85" hidden="1" customHeight="1" thickBot="1" x14ac:dyDescent="0.5">
      <c r="A195" s="133">
        <v>20</v>
      </c>
      <c r="B195" s="134">
        <v>1</v>
      </c>
      <c r="C195" s="134" t="s">
        <v>374</v>
      </c>
      <c r="D195" s="135" t="s">
        <v>353</v>
      </c>
      <c r="E195" s="140">
        <v>2257</v>
      </c>
      <c r="F195" s="140">
        <v>27</v>
      </c>
      <c r="G195" s="25" t="s">
        <v>331</v>
      </c>
      <c r="H195" s="25"/>
      <c r="I195" s="187" t="s">
        <v>342</v>
      </c>
      <c r="J195" s="108" t="s">
        <v>343</v>
      </c>
      <c r="K195" s="141">
        <v>19725</v>
      </c>
      <c r="L195" s="141">
        <v>45658</v>
      </c>
    </row>
    <row r="196" spans="1:12" ht="15.85" hidden="1" customHeight="1" thickBot="1" x14ac:dyDescent="0.5">
      <c r="A196" s="133">
        <v>21</v>
      </c>
      <c r="B196" s="134">
        <v>1</v>
      </c>
      <c r="C196" s="134" t="s">
        <v>375</v>
      </c>
      <c r="D196" s="135" t="s">
        <v>353</v>
      </c>
      <c r="E196" s="140">
        <v>2297</v>
      </c>
      <c r="F196" s="140">
        <v>53</v>
      </c>
      <c r="G196" s="25" t="s">
        <v>331</v>
      </c>
      <c r="H196" s="25"/>
      <c r="I196" s="187" t="s">
        <v>376</v>
      </c>
      <c r="J196" s="108" t="s">
        <v>377</v>
      </c>
      <c r="K196" s="141">
        <v>30317</v>
      </c>
      <c r="L196" s="141">
        <v>45658</v>
      </c>
    </row>
    <row r="197" spans="1:12" ht="15.85" hidden="1" customHeight="1" thickBot="1" x14ac:dyDescent="0.5">
      <c r="A197" s="133">
        <v>22</v>
      </c>
      <c r="B197" s="134">
        <v>1</v>
      </c>
      <c r="C197" s="134" t="s">
        <v>378</v>
      </c>
      <c r="D197" s="135" t="s">
        <v>353</v>
      </c>
      <c r="E197" s="140">
        <v>2223</v>
      </c>
      <c r="F197" s="140">
        <v>36</v>
      </c>
      <c r="G197" s="25" t="s">
        <v>331</v>
      </c>
      <c r="H197" s="25"/>
      <c r="I197" s="187" t="s">
        <v>349</v>
      </c>
      <c r="J197" s="108" t="s">
        <v>350</v>
      </c>
      <c r="K197" s="141">
        <v>23377</v>
      </c>
      <c r="L197" s="141">
        <v>45658</v>
      </c>
    </row>
    <row r="198" spans="1:12" ht="15.85" hidden="1" customHeight="1" thickBot="1" x14ac:dyDescent="0.5">
      <c r="A198" s="133">
        <v>23</v>
      </c>
      <c r="B198" s="134">
        <v>1</v>
      </c>
      <c r="C198" s="134" t="s">
        <v>379</v>
      </c>
      <c r="D198" s="135" t="s">
        <v>380</v>
      </c>
      <c r="E198" s="140"/>
      <c r="F198" s="140"/>
      <c r="G198" s="25" t="s">
        <v>381</v>
      </c>
      <c r="H198" s="25"/>
      <c r="I198" s="187" t="s">
        <v>340</v>
      </c>
      <c r="J198" s="108" t="s">
        <v>382</v>
      </c>
      <c r="K198" s="141">
        <v>34001</v>
      </c>
      <c r="L198" s="141">
        <v>31444</v>
      </c>
    </row>
    <row r="199" spans="1:12" ht="15.85" hidden="1" customHeight="1" thickBot="1" x14ac:dyDescent="0.5">
      <c r="A199" s="133">
        <v>24</v>
      </c>
      <c r="B199" s="134">
        <v>1</v>
      </c>
      <c r="C199" s="134" t="s">
        <v>383</v>
      </c>
      <c r="D199" s="135" t="s">
        <v>384</v>
      </c>
      <c r="E199" s="140"/>
      <c r="F199" s="140"/>
      <c r="G199" s="25" t="s">
        <v>385</v>
      </c>
      <c r="H199" s="25"/>
      <c r="I199" s="187" t="s">
        <v>386</v>
      </c>
      <c r="J199" s="108" t="s">
        <v>387</v>
      </c>
      <c r="K199" s="141">
        <v>26024</v>
      </c>
      <c r="L199" s="141">
        <v>24563</v>
      </c>
    </row>
    <row r="200" spans="1:12" ht="15.85" hidden="1" customHeight="1" thickBot="1" x14ac:dyDescent="0.5">
      <c r="A200" s="133">
        <v>25</v>
      </c>
      <c r="B200" s="134">
        <v>1</v>
      </c>
      <c r="C200" s="134" t="s">
        <v>388</v>
      </c>
      <c r="D200" s="135" t="s">
        <v>389</v>
      </c>
      <c r="E200" s="140"/>
      <c r="F200" s="140"/>
      <c r="G200" s="25" t="s">
        <v>390</v>
      </c>
      <c r="H200" s="25" t="s">
        <v>391</v>
      </c>
      <c r="I200" s="187" t="s">
        <v>392</v>
      </c>
      <c r="J200" s="108" t="s">
        <v>393</v>
      </c>
      <c r="K200" s="141">
        <v>24990</v>
      </c>
      <c r="L200" s="141">
        <v>28915</v>
      </c>
    </row>
    <row r="201" spans="1:12" ht="15.85" hidden="1" customHeight="1" thickBot="1" x14ac:dyDescent="0.5">
      <c r="A201" s="133">
        <v>26</v>
      </c>
      <c r="B201" s="134">
        <v>1</v>
      </c>
      <c r="C201" s="134" t="s">
        <v>394</v>
      </c>
      <c r="D201" s="135" t="s">
        <v>395</v>
      </c>
      <c r="E201" s="140"/>
      <c r="F201" s="140"/>
      <c r="G201" s="25" t="s">
        <v>396</v>
      </c>
      <c r="H201" s="25"/>
      <c r="I201" s="187" t="s">
        <v>397</v>
      </c>
      <c r="J201" s="108" t="s">
        <v>382</v>
      </c>
      <c r="K201" s="141">
        <v>34731</v>
      </c>
      <c r="L201" s="141">
        <v>34731</v>
      </c>
    </row>
    <row r="202" spans="1:12" ht="15.85" hidden="1" customHeight="1" thickBot="1" x14ac:dyDescent="0.5">
      <c r="A202" s="133">
        <v>27</v>
      </c>
      <c r="B202" s="134">
        <v>1</v>
      </c>
      <c r="C202" s="134" t="s">
        <v>398</v>
      </c>
      <c r="D202" s="135" t="s">
        <v>399</v>
      </c>
      <c r="E202" s="140">
        <v>2877</v>
      </c>
      <c r="F202" s="140">
        <v>39</v>
      </c>
      <c r="G202" s="25" t="s">
        <v>400</v>
      </c>
      <c r="H202" s="25"/>
      <c r="I202" s="187" t="s">
        <v>401</v>
      </c>
      <c r="J202" s="108" t="s">
        <v>402</v>
      </c>
      <c r="K202" s="141">
        <v>18660</v>
      </c>
      <c r="L202" s="136">
        <v>46267</v>
      </c>
    </row>
    <row r="203" spans="1:12" ht="15.85" hidden="1" customHeight="1" thickBot="1" x14ac:dyDescent="0.5">
      <c r="A203" s="133">
        <v>28</v>
      </c>
      <c r="B203" s="134">
        <v>1</v>
      </c>
      <c r="C203" s="134" t="s">
        <v>403</v>
      </c>
      <c r="D203" s="135" t="s">
        <v>399</v>
      </c>
      <c r="E203" s="140">
        <v>2777</v>
      </c>
      <c r="F203" s="140">
        <v>40</v>
      </c>
      <c r="G203" s="25" t="s">
        <v>400</v>
      </c>
      <c r="H203" s="25"/>
      <c r="I203" s="187" t="s">
        <v>404</v>
      </c>
      <c r="J203" s="108" t="s">
        <v>405</v>
      </c>
      <c r="K203" s="141">
        <v>19025</v>
      </c>
      <c r="L203" s="136">
        <v>46267</v>
      </c>
    </row>
    <row r="204" spans="1:12" ht="15.85" hidden="1" customHeight="1" thickBot="1" x14ac:dyDescent="0.5">
      <c r="A204" s="133">
        <v>29</v>
      </c>
      <c r="B204" s="134">
        <v>1</v>
      </c>
      <c r="C204" s="134" t="s">
        <v>406</v>
      </c>
      <c r="D204" s="135" t="s">
        <v>399</v>
      </c>
      <c r="E204" s="140">
        <v>2777</v>
      </c>
      <c r="F204" s="140">
        <v>49</v>
      </c>
      <c r="G204" s="25" t="s">
        <v>400</v>
      </c>
      <c r="H204" s="25"/>
      <c r="I204" s="187" t="s">
        <v>407</v>
      </c>
      <c r="J204" s="108" t="s">
        <v>408</v>
      </c>
      <c r="K204" s="141">
        <v>22678</v>
      </c>
      <c r="L204" s="136">
        <v>46267</v>
      </c>
    </row>
    <row r="205" spans="1:12" ht="15.85" hidden="1" customHeight="1" thickBot="1" x14ac:dyDescent="0.5">
      <c r="A205" s="133">
        <v>30</v>
      </c>
      <c r="B205" s="134">
        <v>1</v>
      </c>
      <c r="C205" s="134" t="s">
        <v>409</v>
      </c>
      <c r="D205" s="135" t="s">
        <v>399</v>
      </c>
      <c r="E205" s="140">
        <v>2877</v>
      </c>
      <c r="F205" s="140">
        <v>44</v>
      </c>
      <c r="G205" s="25" t="s">
        <v>400</v>
      </c>
      <c r="H205" s="25"/>
      <c r="I205" s="187" t="s">
        <v>410</v>
      </c>
      <c r="J205" s="108" t="s">
        <v>411</v>
      </c>
      <c r="K205" s="141">
        <v>20852</v>
      </c>
      <c r="L205" s="136">
        <v>46267</v>
      </c>
    </row>
    <row r="206" spans="1:12" ht="15.85" hidden="1" customHeight="1" x14ac:dyDescent="0.45">
      <c r="A206" s="101"/>
    </row>
    <row r="207" spans="1:12" ht="15.85" hidden="1" customHeight="1" x14ac:dyDescent="0.45">
      <c r="A207" s="101"/>
    </row>
    <row r="208" spans="1:12" ht="15.85" hidden="1" customHeight="1" x14ac:dyDescent="0.45">
      <c r="A208" s="101"/>
    </row>
    <row r="209" spans="1:12" ht="15.85" hidden="1" customHeight="1" thickBot="1" x14ac:dyDescent="0.5">
      <c r="A209" s="102" t="s">
        <v>351</v>
      </c>
    </row>
    <row r="210" spans="1:12" ht="15.85" hidden="1" customHeight="1" thickBot="1" x14ac:dyDescent="0.5">
      <c r="A210" s="142">
        <v>1</v>
      </c>
      <c r="B210" s="143">
        <v>2</v>
      </c>
      <c r="C210" s="143">
        <v>3</v>
      </c>
      <c r="D210" s="143">
        <v>4</v>
      </c>
      <c r="E210" s="143">
        <v>5</v>
      </c>
      <c r="F210" s="143">
        <v>6</v>
      </c>
      <c r="G210" s="143">
        <v>7</v>
      </c>
      <c r="H210" s="143">
        <v>8</v>
      </c>
      <c r="I210" s="188">
        <v>9</v>
      </c>
      <c r="J210" s="143">
        <v>10</v>
      </c>
      <c r="K210" s="143">
        <v>11</v>
      </c>
      <c r="L210" s="143">
        <v>12</v>
      </c>
    </row>
    <row r="211" spans="1:12" ht="15.85" hidden="1" customHeight="1" thickBot="1" x14ac:dyDescent="0.5">
      <c r="A211" s="137" t="s">
        <v>412</v>
      </c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9"/>
    </row>
    <row r="212" spans="1:12" ht="15.85" hidden="1" customHeight="1" thickBot="1" x14ac:dyDescent="0.5">
      <c r="A212" s="133">
        <v>31</v>
      </c>
      <c r="B212" s="134">
        <v>2</v>
      </c>
      <c r="C212" s="134" t="s">
        <v>413</v>
      </c>
      <c r="D212" s="135" t="s">
        <v>414</v>
      </c>
      <c r="E212" s="134"/>
      <c r="F212" s="134"/>
      <c r="G212" s="25" t="s">
        <v>415</v>
      </c>
      <c r="H212" s="25"/>
      <c r="I212" s="187" t="s">
        <v>416</v>
      </c>
      <c r="J212" s="108" t="s">
        <v>417</v>
      </c>
      <c r="K212" s="141">
        <v>11749</v>
      </c>
      <c r="L212" s="141">
        <v>14642</v>
      </c>
    </row>
    <row r="213" spans="1:12" ht="15.85" hidden="1" customHeight="1" thickBot="1" x14ac:dyDescent="0.5">
      <c r="A213" s="133">
        <v>32</v>
      </c>
      <c r="B213" s="134">
        <v>2</v>
      </c>
      <c r="C213" s="134" t="s">
        <v>321</v>
      </c>
      <c r="D213" s="135" t="s">
        <v>330</v>
      </c>
      <c r="E213" s="140">
        <v>2337</v>
      </c>
      <c r="F213" s="140">
        <v>41</v>
      </c>
      <c r="G213" s="25" t="s">
        <v>331</v>
      </c>
      <c r="H213" s="25"/>
      <c r="I213" s="187" t="s">
        <v>346</v>
      </c>
      <c r="J213" s="108" t="s">
        <v>347</v>
      </c>
      <c r="K213" s="141">
        <v>25569</v>
      </c>
      <c r="L213" s="141">
        <v>45658</v>
      </c>
    </row>
    <row r="214" spans="1:12" ht="15.85" hidden="1" customHeight="1" thickBot="1" x14ac:dyDescent="0.5">
      <c r="A214" s="133">
        <v>33</v>
      </c>
      <c r="B214" s="134">
        <v>2</v>
      </c>
      <c r="C214" s="134" t="s">
        <v>418</v>
      </c>
      <c r="D214" s="135" t="s">
        <v>330</v>
      </c>
      <c r="E214" s="140">
        <v>2286</v>
      </c>
      <c r="F214" s="140">
        <v>42</v>
      </c>
      <c r="G214" s="25" t="s">
        <v>331</v>
      </c>
      <c r="H214" s="25"/>
      <c r="I214" s="187" t="s">
        <v>419</v>
      </c>
      <c r="J214" s="108" t="s">
        <v>420</v>
      </c>
      <c r="K214" s="141">
        <v>25934</v>
      </c>
      <c r="L214" s="141">
        <v>45658</v>
      </c>
    </row>
    <row r="215" spans="1:12" ht="15.85" hidden="1" customHeight="1" thickBot="1" x14ac:dyDescent="0.5">
      <c r="A215" s="133">
        <v>34</v>
      </c>
      <c r="B215" s="134">
        <v>2</v>
      </c>
      <c r="C215" s="134" t="s">
        <v>326</v>
      </c>
      <c r="D215" s="135" t="s">
        <v>330</v>
      </c>
      <c r="E215" s="140">
        <v>2286</v>
      </c>
      <c r="F215" s="140">
        <v>39</v>
      </c>
      <c r="G215" s="25" t="s">
        <v>331</v>
      </c>
      <c r="H215" s="25"/>
      <c r="I215" s="187" t="s">
        <v>401</v>
      </c>
      <c r="J215" s="108" t="s">
        <v>421</v>
      </c>
      <c r="K215" s="141">
        <v>24838</v>
      </c>
      <c r="L215" s="141">
        <v>45658</v>
      </c>
    </row>
    <row r="216" spans="1:12" ht="15.85" hidden="1" customHeight="1" thickBot="1" x14ac:dyDescent="0.5">
      <c r="A216" s="133">
        <v>35</v>
      </c>
      <c r="B216" s="134">
        <v>2</v>
      </c>
      <c r="C216" s="134" t="s">
        <v>329</v>
      </c>
      <c r="D216" s="135" t="s">
        <v>330</v>
      </c>
      <c r="E216" s="140">
        <v>2297</v>
      </c>
      <c r="F216" s="140">
        <v>41</v>
      </c>
      <c r="G216" s="25" t="s">
        <v>331</v>
      </c>
      <c r="H216" s="25"/>
      <c r="I216" s="187" t="s">
        <v>346</v>
      </c>
      <c r="J216" s="108" t="s">
        <v>347</v>
      </c>
      <c r="K216" s="141">
        <v>25569</v>
      </c>
      <c r="L216" s="141">
        <v>45658</v>
      </c>
    </row>
    <row r="217" spans="1:12" ht="15.85" hidden="1" customHeight="1" thickBot="1" x14ac:dyDescent="0.5">
      <c r="A217" s="133">
        <v>36</v>
      </c>
      <c r="B217" s="134">
        <v>2</v>
      </c>
      <c r="C217" s="134" t="s">
        <v>334</v>
      </c>
      <c r="D217" s="135" t="s">
        <v>422</v>
      </c>
      <c r="E217" s="140"/>
      <c r="F217" s="140"/>
      <c r="G217" s="25" t="s">
        <v>423</v>
      </c>
      <c r="H217" s="25"/>
      <c r="I217" s="187" t="s">
        <v>397</v>
      </c>
      <c r="J217" s="108" t="s">
        <v>424</v>
      </c>
      <c r="K217" s="141">
        <v>26299</v>
      </c>
      <c r="L217" s="141">
        <v>26299</v>
      </c>
    </row>
    <row r="218" spans="1:12" ht="15.85" hidden="1" customHeight="1" thickBot="1" x14ac:dyDescent="0.5">
      <c r="A218" s="133">
        <v>37</v>
      </c>
      <c r="B218" s="134">
        <v>2</v>
      </c>
      <c r="C218" s="134" t="s">
        <v>337</v>
      </c>
      <c r="D218" s="135" t="s">
        <v>330</v>
      </c>
      <c r="E218" s="140">
        <v>1943</v>
      </c>
      <c r="F218" s="140">
        <v>36</v>
      </c>
      <c r="G218" s="25" t="s">
        <v>331</v>
      </c>
      <c r="H218" s="25"/>
      <c r="I218" s="187" t="s">
        <v>349</v>
      </c>
      <c r="J218" s="108" t="s">
        <v>350</v>
      </c>
      <c r="K218" s="141">
        <v>23377</v>
      </c>
      <c r="L218" s="141">
        <v>45658</v>
      </c>
    </row>
    <row r="219" spans="1:12" ht="15.85" hidden="1" customHeight="1" thickBot="1" x14ac:dyDescent="0.5">
      <c r="A219" s="133">
        <v>38</v>
      </c>
      <c r="B219" s="134">
        <v>2</v>
      </c>
      <c r="C219" s="134" t="s">
        <v>239</v>
      </c>
      <c r="D219" s="135" t="s">
        <v>330</v>
      </c>
      <c r="E219" s="140">
        <v>2165</v>
      </c>
      <c r="F219" s="140">
        <v>43</v>
      </c>
      <c r="G219" s="25" t="s">
        <v>331</v>
      </c>
      <c r="H219" s="25"/>
      <c r="I219" s="187" t="s">
        <v>425</v>
      </c>
      <c r="J219" s="108" t="s">
        <v>426</v>
      </c>
      <c r="K219" s="141">
        <v>26299</v>
      </c>
      <c r="L219" s="141">
        <v>45658</v>
      </c>
    </row>
    <row r="220" spans="1:12" ht="15.85" hidden="1" customHeight="1" thickBot="1" x14ac:dyDescent="0.5">
      <c r="A220" s="133">
        <v>39</v>
      </c>
      <c r="B220" s="134">
        <v>2</v>
      </c>
      <c r="C220" s="134" t="s">
        <v>243</v>
      </c>
      <c r="D220" s="135" t="s">
        <v>330</v>
      </c>
      <c r="E220" s="140">
        <v>2205</v>
      </c>
      <c r="F220" s="140">
        <v>47</v>
      </c>
      <c r="G220" s="25" t="s">
        <v>331</v>
      </c>
      <c r="H220" s="25"/>
      <c r="I220" s="187" t="s">
        <v>427</v>
      </c>
      <c r="J220" s="108" t="s">
        <v>428</v>
      </c>
      <c r="K220" s="141">
        <v>27760</v>
      </c>
      <c r="L220" s="141">
        <v>45658</v>
      </c>
    </row>
    <row r="221" spans="1:12" ht="15.85" hidden="1" customHeight="1" thickBot="1" x14ac:dyDescent="0.5">
      <c r="A221" s="133">
        <v>40</v>
      </c>
      <c r="B221" s="134">
        <v>2</v>
      </c>
      <c r="C221" s="134" t="s">
        <v>244</v>
      </c>
      <c r="D221" s="135" t="s">
        <v>330</v>
      </c>
      <c r="E221" s="140">
        <v>2286</v>
      </c>
      <c r="F221" s="140">
        <v>40</v>
      </c>
      <c r="G221" s="25" t="s">
        <v>331</v>
      </c>
      <c r="H221" s="25"/>
      <c r="I221" s="187" t="s">
        <v>404</v>
      </c>
      <c r="J221" s="108" t="s">
        <v>429</v>
      </c>
      <c r="K221" s="141">
        <v>25204</v>
      </c>
      <c r="L221" s="141">
        <v>45658</v>
      </c>
    </row>
    <row r="222" spans="1:12" ht="15.85" hidden="1" customHeight="1" thickBot="1" x14ac:dyDescent="0.5">
      <c r="A222" s="133">
        <v>41</v>
      </c>
      <c r="B222" s="134">
        <v>2</v>
      </c>
      <c r="C222" s="134" t="s">
        <v>348</v>
      </c>
      <c r="D222" s="135" t="s">
        <v>330</v>
      </c>
      <c r="E222" s="140">
        <v>2371</v>
      </c>
      <c r="F222" s="140">
        <v>36</v>
      </c>
      <c r="G222" s="25" t="s">
        <v>331</v>
      </c>
      <c r="H222" s="25"/>
      <c r="I222" s="187" t="s">
        <v>349</v>
      </c>
      <c r="J222" s="108" t="s">
        <v>350</v>
      </c>
      <c r="K222" s="141">
        <v>23377</v>
      </c>
      <c r="L222" s="141">
        <v>45658</v>
      </c>
    </row>
    <row r="223" spans="1:12" ht="15.85" hidden="1" customHeight="1" thickBot="1" x14ac:dyDescent="0.5">
      <c r="A223" s="133">
        <v>42</v>
      </c>
      <c r="B223" s="134">
        <v>2</v>
      </c>
      <c r="C223" s="134" t="s">
        <v>352</v>
      </c>
      <c r="D223" s="135" t="s">
        <v>330</v>
      </c>
      <c r="E223" s="140">
        <v>1978</v>
      </c>
      <c r="F223" s="140">
        <v>39</v>
      </c>
      <c r="G223" s="25" t="s">
        <v>331</v>
      </c>
      <c r="H223" s="25"/>
      <c r="I223" s="187" t="s">
        <v>401</v>
      </c>
      <c r="J223" s="108" t="s">
        <v>421</v>
      </c>
      <c r="K223" s="141">
        <v>24838</v>
      </c>
      <c r="L223" s="141">
        <v>45658</v>
      </c>
    </row>
    <row r="224" spans="1:12" ht="15.85" hidden="1" customHeight="1" thickBot="1" x14ac:dyDescent="0.5">
      <c r="A224" s="133">
        <v>43</v>
      </c>
      <c r="B224" s="134">
        <v>2</v>
      </c>
      <c r="C224" s="134" t="s">
        <v>354</v>
      </c>
      <c r="D224" s="135" t="s">
        <v>330</v>
      </c>
      <c r="E224" s="140">
        <v>2217</v>
      </c>
      <c r="F224" s="140">
        <v>44</v>
      </c>
      <c r="G224" s="25" t="s">
        <v>331</v>
      </c>
      <c r="H224" s="25"/>
      <c r="I224" s="187" t="s">
        <v>410</v>
      </c>
      <c r="J224" s="108" t="s">
        <v>430</v>
      </c>
      <c r="K224" s="141">
        <v>26665</v>
      </c>
      <c r="L224" s="141">
        <v>45658</v>
      </c>
    </row>
    <row r="225" spans="1:12" ht="15.85" hidden="1" customHeight="1" thickBot="1" x14ac:dyDescent="0.5">
      <c r="A225" s="133">
        <v>44</v>
      </c>
      <c r="B225" s="134">
        <v>2</v>
      </c>
      <c r="C225" s="134" t="s">
        <v>431</v>
      </c>
      <c r="D225" s="135" t="s">
        <v>330</v>
      </c>
      <c r="E225" s="140">
        <v>1954</v>
      </c>
      <c r="F225" s="140">
        <v>35</v>
      </c>
      <c r="G225" s="25" t="s">
        <v>331</v>
      </c>
      <c r="H225" s="25"/>
      <c r="I225" s="187" t="s">
        <v>432</v>
      </c>
      <c r="J225" s="108" t="s">
        <v>433</v>
      </c>
      <c r="K225" s="141">
        <v>23012</v>
      </c>
      <c r="L225" s="141">
        <v>45658</v>
      </c>
    </row>
    <row r="226" spans="1:12" ht="15.85" hidden="1" customHeight="1" thickBot="1" x14ac:dyDescent="0.5">
      <c r="A226" s="133">
        <v>45</v>
      </c>
      <c r="B226" s="134">
        <v>2</v>
      </c>
      <c r="C226" s="134" t="s">
        <v>434</v>
      </c>
      <c r="D226" s="135" t="s">
        <v>435</v>
      </c>
      <c r="E226" s="140"/>
      <c r="F226" s="140"/>
      <c r="G226" s="25"/>
      <c r="H226" s="25"/>
      <c r="I226" s="187"/>
      <c r="J226" s="108"/>
      <c r="K226" s="108" t="s">
        <v>436</v>
      </c>
      <c r="L226" s="108" t="s">
        <v>436</v>
      </c>
    </row>
    <row r="227" spans="1:12" ht="15.85" hidden="1" customHeight="1" thickBot="1" x14ac:dyDescent="0.5">
      <c r="A227" s="133">
        <v>46</v>
      </c>
      <c r="B227" s="134">
        <v>2</v>
      </c>
      <c r="C227" s="134" t="s">
        <v>437</v>
      </c>
      <c r="D227" s="135" t="s">
        <v>330</v>
      </c>
      <c r="E227" s="140">
        <v>1995</v>
      </c>
      <c r="F227" s="140">
        <v>31</v>
      </c>
      <c r="G227" s="25" t="s">
        <v>331</v>
      </c>
      <c r="H227" s="25"/>
      <c r="I227" s="187" t="s">
        <v>332</v>
      </c>
      <c r="J227" s="108" t="s">
        <v>333</v>
      </c>
      <c r="K227" s="141">
        <v>21551</v>
      </c>
      <c r="L227" s="141">
        <v>45658</v>
      </c>
    </row>
    <row r="228" spans="1:12" ht="15.85" hidden="1" customHeight="1" thickBot="1" x14ac:dyDescent="0.5">
      <c r="A228" s="133">
        <v>47</v>
      </c>
      <c r="B228" s="134">
        <v>2</v>
      </c>
      <c r="C228" s="134" t="s">
        <v>357</v>
      </c>
      <c r="D228" s="135" t="s">
        <v>330</v>
      </c>
      <c r="E228" s="140">
        <v>1943</v>
      </c>
      <c r="F228" s="140">
        <v>29</v>
      </c>
      <c r="G228" s="25" t="s">
        <v>331</v>
      </c>
      <c r="H228" s="25"/>
      <c r="I228" s="187" t="s">
        <v>438</v>
      </c>
      <c r="J228" s="108" t="s">
        <v>439</v>
      </c>
      <c r="K228" s="141">
        <v>20821</v>
      </c>
      <c r="L228" s="141">
        <v>45658</v>
      </c>
    </row>
    <row r="229" spans="1:12" ht="15.85" hidden="1" customHeight="1" thickBot="1" x14ac:dyDescent="0.5">
      <c r="A229" s="133">
        <v>48</v>
      </c>
      <c r="B229" s="134">
        <v>2</v>
      </c>
      <c r="C229" s="134" t="s">
        <v>358</v>
      </c>
      <c r="D229" s="135" t="s">
        <v>330</v>
      </c>
      <c r="E229" s="140">
        <v>2274</v>
      </c>
      <c r="F229" s="140">
        <v>43</v>
      </c>
      <c r="G229" s="25" t="s">
        <v>331</v>
      </c>
      <c r="H229" s="25"/>
      <c r="I229" s="187" t="s">
        <v>425</v>
      </c>
      <c r="J229" s="108" t="s">
        <v>426</v>
      </c>
      <c r="K229" s="141">
        <v>26299</v>
      </c>
      <c r="L229" s="141">
        <v>45658</v>
      </c>
    </row>
    <row r="230" spans="1:12" ht="15.85" hidden="1" customHeight="1" thickBot="1" x14ac:dyDescent="0.5">
      <c r="A230" s="133">
        <v>49</v>
      </c>
      <c r="B230" s="134">
        <v>2</v>
      </c>
      <c r="C230" s="134" t="s">
        <v>361</v>
      </c>
      <c r="D230" s="135" t="s">
        <v>330</v>
      </c>
      <c r="E230" s="140">
        <v>1944</v>
      </c>
      <c r="F230" s="140">
        <v>31</v>
      </c>
      <c r="G230" s="25" t="s">
        <v>331</v>
      </c>
      <c r="H230" s="25"/>
      <c r="I230" s="187" t="s">
        <v>332</v>
      </c>
      <c r="J230" s="108" t="s">
        <v>333</v>
      </c>
      <c r="K230" s="141">
        <v>21551</v>
      </c>
      <c r="L230" s="141">
        <v>45658</v>
      </c>
    </row>
    <row r="231" spans="1:12" ht="15.85" hidden="1" customHeight="1" thickBot="1" x14ac:dyDescent="0.5">
      <c r="A231" s="133">
        <v>50</v>
      </c>
      <c r="B231" s="134">
        <v>2</v>
      </c>
      <c r="C231" s="134" t="s">
        <v>364</v>
      </c>
      <c r="D231" s="135" t="s">
        <v>330</v>
      </c>
      <c r="E231" s="140">
        <v>1944</v>
      </c>
      <c r="F231" s="140">
        <v>35</v>
      </c>
      <c r="G231" s="25" t="s">
        <v>331</v>
      </c>
      <c r="H231" s="25"/>
      <c r="I231" s="187" t="s">
        <v>432</v>
      </c>
      <c r="J231" s="108" t="s">
        <v>433</v>
      </c>
      <c r="K231" s="141">
        <v>23012</v>
      </c>
      <c r="L231" s="141">
        <v>45658</v>
      </c>
    </row>
    <row r="232" spans="1:12" ht="15.85" hidden="1" customHeight="1" thickBot="1" x14ac:dyDescent="0.5">
      <c r="A232" s="133">
        <v>51</v>
      </c>
      <c r="B232" s="134">
        <v>2</v>
      </c>
      <c r="C232" s="134" t="s">
        <v>367</v>
      </c>
      <c r="D232" s="135" t="s">
        <v>330</v>
      </c>
      <c r="E232" s="140">
        <v>1932</v>
      </c>
      <c r="F232" s="140">
        <v>41</v>
      </c>
      <c r="G232" s="25" t="s">
        <v>331</v>
      </c>
      <c r="H232" s="25"/>
      <c r="I232" s="187" t="s">
        <v>346</v>
      </c>
      <c r="J232" s="108" t="s">
        <v>347</v>
      </c>
      <c r="K232" s="141">
        <v>25569</v>
      </c>
      <c r="L232" s="141">
        <v>45658</v>
      </c>
    </row>
    <row r="233" spans="1:12" ht="15.85" hidden="1" customHeight="1" thickBot="1" x14ac:dyDescent="0.5">
      <c r="A233" s="102" t="s">
        <v>351</v>
      </c>
    </row>
    <row r="234" spans="1:12" ht="15.85" hidden="1" customHeight="1" thickBot="1" x14ac:dyDescent="0.5">
      <c r="A234" s="142">
        <v>1</v>
      </c>
      <c r="B234" s="143">
        <v>2</v>
      </c>
      <c r="C234" s="143">
        <v>3</v>
      </c>
      <c r="D234" s="143">
        <v>4</v>
      </c>
      <c r="E234" s="143">
        <v>5</v>
      </c>
      <c r="F234" s="143">
        <v>6</v>
      </c>
      <c r="G234" s="143">
        <v>7</v>
      </c>
      <c r="H234" s="143">
        <v>8</v>
      </c>
      <c r="I234" s="188">
        <v>9</v>
      </c>
      <c r="J234" s="143">
        <v>10</v>
      </c>
      <c r="K234" s="143">
        <v>11</v>
      </c>
      <c r="L234" s="143">
        <v>12</v>
      </c>
    </row>
    <row r="235" spans="1:12" ht="15.85" hidden="1" customHeight="1" thickBot="1" x14ac:dyDescent="0.5">
      <c r="A235" s="133">
        <v>52</v>
      </c>
      <c r="B235" s="134">
        <v>2</v>
      </c>
      <c r="C235" s="134" t="s">
        <v>370</v>
      </c>
      <c r="D235" s="135" t="s">
        <v>330</v>
      </c>
      <c r="E235" s="140">
        <v>1848</v>
      </c>
      <c r="F235" s="140">
        <v>45</v>
      </c>
      <c r="G235" s="25" t="s">
        <v>331</v>
      </c>
      <c r="H235" s="25"/>
      <c r="I235" s="187" t="s">
        <v>344</v>
      </c>
      <c r="J235" s="108" t="s">
        <v>345</v>
      </c>
      <c r="K235" s="141">
        <v>27030</v>
      </c>
      <c r="L235" s="141">
        <v>45658</v>
      </c>
    </row>
    <row r="236" spans="1:12" ht="15.85" hidden="1" customHeight="1" thickBot="1" x14ac:dyDescent="0.5">
      <c r="A236" s="133">
        <v>53</v>
      </c>
      <c r="B236" s="134">
        <v>2</v>
      </c>
      <c r="C236" s="134" t="s">
        <v>373</v>
      </c>
      <c r="D236" s="135" t="s">
        <v>330</v>
      </c>
      <c r="E236" s="140">
        <v>2263</v>
      </c>
      <c r="F236" s="140">
        <v>35</v>
      </c>
      <c r="G236" s="25" t="s">
        <v>331</v>
      </c>
      <c r="H236" s="25"/>
      <c r="I236" s="187" t="s">
        <v>432</v>
      </c>
      <c r="J236" s="108" t="s">
        <v>433</v>
      </c>
      <c r="K236" s="141">
        <v>23012</v>
      </c>
      <c r="L236" s="141">
        <v>45658</v>
      </c>
    </row>
    <row r="237" spans="1:12" ht="15.85" hidden="1" customHeight="1" thickBot="1" x14ac:dyDescent="0.5">
      <c r="A237" s="133">
        <v>54</v>
      </c>
      <c r="B237" s="134">
        <v>2</v>
      </c>
      <c r="C237" s="134" t="s">
        <v>374</v>
      </c>
      <c r="D237" s="135" t="s">
        <v>330</v>
      </c>
      <c r="E237" s="140">
        <v>2280</v>
      </c>
      <c r="F237" s="140">
        <v>40</v>
      </c>
      <c r="G237" s="25" t="s">
        <v>331</v>
      </c>
      <c r="H237" s="25"/>
      <c r="I237" s="187" t="s">
        <v>404</v>
      </c>
      <c r="J237" s="108" t="s">
        <v>429</v>
      </c>
      <c r="K237" s="141">
        <v>25204</v>
      </c>
      <c r="L237" s="141">
        <v>45658</v>
      </c>
    </row>
    <row r="238" spans="1:12" ht="15.85" hidden="1" customHeight="1" thickBot="1" x14ac:dyDescent="0.5">
      <c r="A238" s="133">
        <v>55</v>
      </c>
      <c r="B238" s="134">
        <v>2</v>
      </c>
      <c r="C238" s="134" t="s">
        <v>375</v>
      </c>
      <c r="D238" s="135" t="s">
        <v>330</v>
      </c>
      <c r="E238" s="140">
        <v>2234</v>
      </c>
      <c r="F238" s="140">
        <v>27</v>
      </c>
      <c r="G238" s="25" t="s">
        <v>331</v>
      </c>
      <c r="H238" s="25"/>
      <c r="I238" s="187" t="s">
        <v>342</v>
      </c>
      <c r="J238" s="108" t="s">
        <v>343</v>
      </c>
      <c r="K238" s="141">
        <v>19725</v>
      </c>
      <c r="L238" s="141">
        <v>45658</v>
      </c>
    </row>
    <row r="239" spans="1:12" ht="15.85" hidden="1" customHeight="1" thickBot="1" x14ac:dyDescent="0.5">
      <c r="A239" s="133">
        <v>56</v>
      </c>
      <c r="B239" s="134">
        <v>2</v>
      </c>
      <c r="C239" s="134" t="s">
        <v>378</v>
      </c>
      <c r="D239" s="135" t="s">
        <v>330</v>
      </c>
      <c r="E239" s="140">
        <v>2314</v>
      </c>
      <c r="F239" s="140">
        <v>41</v>
      </c>
      <c r="G239" s="25" t="s">
        <v>331</v>
      </c>
      <c r="H239" s="25"/>
      <c r="I239" s="187" t="s">
        <v>346</v>
      </c>
      <c r="J239" s="108" t="s">
        <v>347</v>
      </c>
      <c r="K239" s="141">
        <v>25569</v>
      </c>
      <c r="L239" s="141">
        <v>45658</v>
      </c>
    </row>
    <row r="240" spans="1:12" ht="15.85" hidden="1" customHeight="1" thickBot="1" x14ac:dyDescent="0.5">
      <c r="A240" s="133">
        <v>57</v>
      </c>
      <c r="B240" s="134">
        <v>2</v>
      </c>
      <c r="C240" s="134" t="s">
        <v>379</v>
      </c>
      <c r="D240" s="135" t="s">
        <v>330</v>
      </c>
      <c r="E240" s="140">
        <v>2268</v>
      </c>
      <c r="F240" s="140">
        <v>32</v>
      </c>
      <c r="G240" s="25" t="s">
        <v>331</v>
      </c>
      <c r="H240" s="25"/>
      <c r="I240" s="187" t="s">
        <v>355</v>
      </c>
      <c r="J240" s="108" t="s">
        <v>356</v>
      </c>
      <c r="K240" s="141">
        <v>21916</v>
      </c>
      <c r="L240" s="141">
        <v>45658</v>
      </c>
    </row>
    <row r="241" spans="1:12" ht="15.85" hidden="1" customHeight="1" thickBot="1" x14ac:dyDescent="0.5">
      <c r="A241" s="133">
        <v>58</v>
      </c>
      <c r="B241" s="134">
        <v>2</v>
      </c>
      <c r="C241" s="134" t="s">
        <v>383</v>
      </c>
      <c r="D241" s="135" t="s">
        <v>330</v>
      </c>
      <c r="E241" s="140">
        <v>2194</v>
      </c>
      <c r="F241" s="140">
        <v>43</v>
      </c>
      <c r="G241" s="25" t="s">
        <v>331</v>
      </c>
      <c r="H241" s="25"/>
      <c r="I241" s="187" t="s">
        <v>425</v>
      </c>
      <c r="J241" s="108" t="s">
        <v>426</v>
      </c>
      <c r="K241" s="141">
        <v>26299</v>
      </c>
      <c r="L241" s="141">
        <v>45658</v>
      </c>
    </row>
    <row r="242" spans="1:12" ht="15.85" hidden="1" customHeight="1" thickBot="1" x14ac:dyDescent="0.5">
      <c r="A242" s="133">
        <v>59</v>
      </c>
      <c r="B242" s="134">
        <v>2</v>
      </c>
      <c r="C242" s="134" t="s">
        <v>388</v>
      </c>
      <c r="D242" s="135" t="s">
        <v>330</v>
      </c>
      <c r="E242" s="140">
        <v>2412</v>
      </c>
      <c r="F242" s="140">
        <v>37</v>
      </c>
      <c r="G242" s="25" t="s">
        <v>331</v>
      </c>
      <c r="H242" s="25"/>
      <c r="I242" s="187" t="s">
        <v>335</v>
      </c>
      <c r="J242" s="108" t="s">
        <v>336</v>
      </c>
      <c r="K242" s="141">
        <v>23743</v>
      </c>
      <c r="L242" s="141">
        <v>45658</v>
      </c>
    </row>
    <row r="243" spans="1:12" ht="15.85" hidden="1" customHeight="1" thickBot="1" x14ac:dyDescent="0.5">
      <c r="A243" s="133">
        <v>60</v>
      </c>
      <c r="B243" s="134">
        <v>2</v>
      </c>
      <c r="C243" s="134" t="s">
        <v>440</v>
      </c>
      <c r="D243" s="135" t="s">
        <v>330</v>
      </c>
      <c r="E243" s="140">
        <v>2194</v>
      </c>
      <c r="F243" s="140">
        <v>32</v>
      </c>
      <c r="G243" s="25" t="s">
        <v>331</v>
      </c>
      <c r="H243" s="25"/>
      <c r="I243" s="187" t="s">
        <v>355</v>
      </c>
      <c r="J243" s="108" t="s">
        <v>356</v>
      </c>
      <c r="K243" s="141">
        <v>21916</v>
      </c>
      <c r="L243" s="141">
        <v>45658</v>
      </c>
    </row>
    <row r="244" spans="1:12" ht="15.85" hidden="1" customHeight="1" thickBot="1" x14ac:dyDescent="0.5">
      <c r="A244" s="133">
        <v>61</v>
      </c>
      <c r="B244" s="134">
        <v>2</v>
      </c>
      <c r="C244" s="134" t="s">
        <v>398</v>
      </c>
      <c r="D244" s="135" t="s">
        <v>441</v>
      </c>
      <c r="E244" s="140"/>
      <c r="F244" s="140"/>
      <c r="G244" s="25" t="s">
        <v>442</v>
      </c>
      <c r="H244" s="25"/>
      <c r="I244" s="187" t="s">
        <v>443</v>
      </c>
      <c r="J244" s="108" t="s">
        <v>444</v>
      </c>
      <c r="K244" s="141">
        <v>22433</v>
      </c>
      <c r="L244" s="141">
        <v>41306</v>
      </c>
    </row>
    <row r="245" spans="1:12" ht="15.85" hidden="1" customHeight="1" thickBot="1" x14ac:dyDescent="0.5">
      <c r="A245" s="133">
        <v>62</v>
      </c>
      <c r="B245" s="134">
        <v>2</v>
      </c>
      <c r="C245" s="134" t="s">
        <v>403</v>
      </c>
      <c r="D245" s="135" t="s">
        <v>330</v>
      </c>
      <c r="E245" s="140">
        <v>2260</v>
      </c>
      <c r="F245" s="140">
        <v>35</v>
      </c>
      <c r="G245" s="25" t="s">
        <v>331</v>
      </c>
      <c r="H245" s="25"/>
      <c r="I245" s="187" t="s">
        <v>432</v>
      </c>
      <c r="J245" s="108" t="s">
        <v>433</v>
      </c>
      <c r="K245" s="141">
        <v>23012</v>
      </c>
      <c r="L245" s="141">
        <v>45658</v>
      </c>
    </row>
    <row r="246" spans="1:12" ht="15.85" hidden="1" customHeight="1" thickBot="1" x14ac:dyDescent="0.5">
      <c r="A246" s="133">
        <v>63</v>
      </c>
      <c r="B246" s="134">
        <v>2</v>
      </c>
      <c r="C246" s="134" t="s">
        <v>406</v>
      </c>
      <c r="D246" s="135" t="s">
        <v>330</v>
      </c>
      <c r="E246" s="140">
        <v>2320</v>
      </c>
      <c r="F246" s="140">
        <v>32</v>
      </c>
      <c r="G246" s="25" t="s">
        <v>331</v>
      </c>
      <c r="H246" s="25"/>
      <c r="I246" s="187" t="s">
        <v>355</v>
      </c>
      <c r="J246" s="108" t="s">
        <v>356</v>
      </c>
      <c r="K246" s="141">
        <v>21916</v>
      </c>
      <c r="L246" s="141">
        <v>45658</v>
      </c>
    </row>
    <row r="247" spans="1:12" ht="15.85" hidden="1" customHeight="1" thickBot="1" x14ac:dyDescent="0.5">
      <c r="A247" s="133">
        <v>64</v>
      </c>
      <c r="B247" s="134">
        <v>2</v>
      </c>
      <c r="C247" s="134" t="s">
        <v>409</v>
      </c>
      <c r="D247" s="135" t="s">
        <v>330</v>
      </c>
      <c r="E247" s="140">
        <v>2320</v>
      </c>
      <c r="F247" s="140">
        <v>46</v>
      </c>
      <c r="G247" s="25" t="s">
        <v>331</v>
      </c>
      <c r="H247" s="25"/>
      <c r="I247" s="187" t="s">
        <v>362</v>
      </c>
      <c r="J247" s="108" t="s">
        <v>363</v>
      </c>
      <c r="K247" s="141">
        <v>27395</v>
      </c>
      <c r="L247" s="141">
        <v>45658</v>
      </c>
    </row>
    <row r="248" spans="1:12" ht="15.85" hidden="1" customHeight="1" thickBot="1" x14ac:dyDescent="0.5">
      <c r="A248" s="133">
        <v>65</v>
      </c>
      <c r="B248" s="134">
        <v>2</v>
      </c>
      <c r="C248" s="134" t="s">
        <v>445</v>
      </c>
      <c r="D248" s="135" t="s">
        <v>330</v>
      </c>
      <c r="E248" s="140">
        <v>2320</v>
      </c>
      <c r="F248" s="140">
        <v>38</v>
      </c>
      <c r="G248" s="25" t="s">
        <v>331</v>
      </c>
      <c r="H248" s="25"/>
      <c r="I248" s="187" t="s">
        <v>359</v>
      </c>
      <c r="J248" s="108" t="s">
        <v>360</v>
      </c>
      <c r="K248" s="141">
        <v>24108</v>
      </c>
      <c r="L248" s="141">
        <v>45658</v>
      </c>
    </row>
    <row r="249" spans="1:12" ht="15.85" hidden="1" customHeight="1" thickBot="1" x14ac:dyDescent="0.5">
      <c r="A249" s="133">
        <v>66</v>
      </c>
      <c r="B249" s="134">
        <v>2</v>
      </c>
      <c r="C249" s="134" t="s">
        <v>446</v>
      </c>
      <c r="D249" s="135" t="s">
        <v>330</v>
      </c>
      <c r="E249" s="140">
        <v>2320</v>
      </c>
      <c r="F249" s="140">
        <v>32</v>
      </c>
      <c r="G249" s="25" t="s">
        <v>331</v>
      </c>
      <c r="H249" s="25"/>
      <c r="I249" s="187" t="s">
        <v>355</v>
      </c>
      <c r="J249" s="108" t="s">
        <v>356</v>
      </c>
      <c r="K249" s="141">
        <v>21916</v>
      </c>
      <c r="L249" s="141">
        <v>45658</v>
      </c>
    </row>
    <row r="250" spans="1:12" ht="15.85" hidden="1" customHeight="1" thickBot="1" x14ac:dyDescent="0.5">
      <c r="A250" s="133">
        <v>67</v>
      </c>
      <c r="B250" s="134">
        <v>2</v>
      </c>
      <c r="C250" s="134" t="s">
        <v>447</v>
      </c>
      <c r="D250" s="135" t="s">
        <v>330</v>
      </c>
      <c r="E250" s="140">
        <v>2238</v>
      </c>
      <c r="F250" s="140">
        <v>36</v>
      </c>
      <c r="G250" s="25" t="s">
        <v>331</v>
      </c>
      <c r="H250" s="25"/>
      <c r="I250" s="187" t="s">
        <v>349</v>
      </c>
      <c r="J250" s="108" t="s">
        <v>350</v>
      </c>
      <c r="K250" s="141">
        <v>23377</v>
      </c>
      <c r="L250" s="141">
        <v>45658</v>
      </c>
    </row>
    <row r="251" spans="1:12" ht="15.85" hidden="1" customHeight="1" thickBot="1" x14ac:dyDescent="0.5">
      <c r="A251" s="133">
        <v>68</v>
      </c>
      <c r="B251" s="134">
        <v>2</v>
      </c>
      <c r="C251" s="134" t="s">
        <v>448</v>
      </c>
      <c r="D251" s="135" t="s">
        <v>330</v>
      </c>
      <c r="E251" s="140">
        <v>2240</v>
      </c>
      <c r="F251" s="140">
        <v>40</v>
      </c>
      <c r="G251" s="25" t="s">
        <v>331</v>
      </c>
      <c r="H251" s="25"/>
      <c r="I251" s="187" t="s">
        <v>404</v>
      </c>
      <c r="J251" s="108" t="s">
        <v>429</v>
      </c>
      <c r="K251" s="141">
        <v>25204</v>
      </c>
      <c r="L251" s="141">
        <v>45658</v>
      </c>
    </row>
    <row r="252" spans="1:12" ht="15.85" hidden="1" customHeight="1" thickBot="1" x14ac:dyDescent="0.5">
      <c r="A252" s="133">
        <v>69</v>
      </c>
      <c r="B252" s="134">
        <v>2</v>
      </c>
      <c r="C252" s="134" t="s">
        <v>449</v>
      </c>
      <c r="D252" s="135" t="s">
        <v>330</v>
      </c>
      <c r="E252" s="140">
        <v>2240</v>
      </c>
      <c r="F252" s="140">
        <v>40</v>
      </c>
      <c r="G252" s="25" t="s">
        <v>331</v>
      </c>
      <c r="H252" s="25"/>
      <c r="I252" s="187" t="s">
        <v>404</v>
      </c>
      <c r="J252" s="108" t="s">
        <v>429</v>
      </c>
      <c r="K252" s="141">
        <v>25204</v>
      </c>
      <c r="L252" s="141">
        <v>45658</v>
      </c>
    </row>
    <row r="253" spans="1:12" ht="15.85" hidden="1" customHeight="1" thickBot="1" x14ac:dyDescent="0.5">
      <c r="A253" s="133">
        <v>70</v>
      </c>
      <c r="B253" s="134">
        <v>2</v>
      </c>
      <c r="C253" s="134" t="s">
        <v>450</v>
      </c>
      <c r="D253" s="135" t="s">
        <v>330</v>
      </c>
      <c r="E253" s="140">
        <v>2320</v>
      </c>
      <c r="F253" s="140">
        <v>42</v>
      </c>
      <c r="G253" s="25" t="s">
        <v>331</v>
      </c>
      <c r="H253" s="25"/>
      <c r="I253" s="187" t="s">
        <v>419</v>
      </c>
      <c r="J253" s="108" t="s">
        <v>420</v>
      </c>
      <c r="K253" s="141">
        <v>25934</v>
      </c>
      <c r="L253" s="141">
        <v>45658</v>
      </c>
    </row>
    <row r="254" spans="1:12" ht="15.85" hidden="1" customHeight="1" thickBot="1" x14ac:dyDescent="0.5">
      <c r="A254" s="133">
        <v>71</v>
      </c>
      <c r="B254" s="134">
        <v>2</v>
      </c>
      <c r="C254" s="134" t="s">
        <v>451</v>
      </c>
      <c r="D254" s="135" t="s">
        <v>452</v>
      </c>
      <c r="E254" s="140">
        <v>2923</v>
      </c>
      <c r="F254" s="140">
        <v>49</v>
      </c>
      <c r="G254" s="25" t="s">
        <v>400</v>
      </c>
      <c r="H254" s="25"/>
      <c r="I254" s="187" t="s">
        <v>407</v>
      </c>
      <c r="J254" s="108" t="s">
        <v>408</v>
      </c>
      <c r="K254" s="141">
        <v>22678</v>
      </c>
      <c r="L254" s="136">
        <v>46267</v>
      </c>
    </row>
    <row r="255" spans="1:12" ht="15.85" hidden="1" customHeight="1" thickBot="1" x14ac:dyDescent="0.5">
      <c r="A255" s="133">
        <v>72</v>
      </c>
      <c r="B255" s="134">
        <v>2</v>
      </c>
      <c r="C255" s="134" t="s">
        <v>453</v>
      </c>
      <c r="D255" s="135" t="s">
        <v>452</v>
      </c>
      <c r="E255" s="140">
        <v>2900</v>
      </c>
      <c r="F255" s="140">
        <v>46</v>
      </c>
      <c r="G255" s="25" t="s">
        <v>400</v>
      </c>
      <c r="H255" s="25"/>
      <c r="I255" s="187" t="s">
        <v>362</v>
      </c>
      <c r="J255" s="108" t="s">
        <v>454</v>
      </c>
      <c r="K255" s="141">
        <v>21582</v>
      </c>
      <c r="L255" s="136">
        <v>46267</v>
      </c>
    </row>
    <row r="256" spans="1:12" ht="15.85" hidden="1" customHeight="1" thickBot="1" x14ac:dyDescent="0.5">
      <c r="A256" s="133">
        <v>73</v>
      </c>
      <c r="B256" s="134">
        <v>2</v>
      </c>
      <c r="C256" s="134" t="s">
        <v>455</v>
      </c>
      <c r="D256" s="135" t="s">
        <v>452</v>
      </c>
      <c r="E256" s="140">
        <v>2900</v>
      </c>
      <c r="F256" s="140">
        <v>49</v>
      </c>
      <c r="G256" s="25" t="s">
        <v>400</v>
      </c>
      <c r="H256" s="25"/>
      <c r="I256" s="187" t="s">
        <v>407</v>
      </c>
      <c r="J256" s="108" t="s">
        <v>408</v>
      </c>
      <c r="K256" s="141">
        <v>22678</v>
      </c>
      <c r="L256" s="136">
        <v>46267</v>
      </c>
    </row>
    <row r="257" spans="1:12" ht="15.85" hidden="1" customHeight="1" thickBot="1" x14ac:dyDescent="0.5">
      <c r="A257" s="102" t="s">
        <v>351</v>
      </c>
    </row>
    <row r="258" spans="1:12" ht="15.85" hidden="1" customHeight="1" thickBot="1" x14ac:dyDescent="0.5">
      <c r="A258" s="142">
        <v>1</v>
      </c>
      <c r="B258" s="143">
        <v>2</v>
      </c>
      <c r="C258" s="143">
        <v>3</v>
      </c>
      <c r="D258" s="143">
        <v>4</v>
      </c>
      <c r="E258" s="143">
        <v>5</v>
      </c>
      <c r="F258" s="143">
        <v>6</v>
      </c>
      <c r="G258" s="143">
        <v>7</v>
      </c>
      <c r="H258" s="143">
        <v>8</v>
      </c>
      <c r="I258" s="188">
        <v>9</v>
      </c>
      <c r="J258" s="143">
        <v>10</v>
      </c>
      <c r="K258" s="143">
        <v>11</v>
      </c>
      <c r="L258" s="143">
        <v>12</v>
      </c>
    </row>
    <row r="259" spans="1:12" ht="15.85" hidden="1" customHeight="1" thickBot="1" x14ac:dyDescent="0.5">
      <c r="A259" s="133">
        <v>74</v>
      </c>
      <c r="B259" s="134">
        <v>2</v>
      </c>
      <c r="C259" s="134" t="s">
        <v>456</v>
      </c>
      <c r="D259" s="135" t="s">
        <v>452</v>
      </c>
      <c r="E259" s="140">
        <v>2911</v>
      </c>
      <c r="F259" s="140">
        <v>37</v>
      </c>
      <c r="G259" s="25" t="s">
        <v>400</v>
      </c>
      <c r="H259" s="25"/>
      <c r="I259" s="187" t="s">
        <v>335</v>
      </c>
      <c r="J259" s="108" t="s">
        <v>457</v>
      </c>
      <c r="K259" s="141">
        <v>17930</v>
      </c>
      <c r="L259" s="136">
        <v>46267</v>
      </c>
    </row>
    <row r="260" spans="1:12" ht="15.85" hidden="1" customHeight="1" thickBot="1" x14ac:dyDescent="0.5">
      <c r="A260" s="133">
        <v>75</v>
      </c>
      <c r="B260" s="134">
        <v>2</v>
      </c>
      <c r="C260" s="134" t="s">
        <v>458</v>
      </c>
      <c r="D260" s="135" t="s">
        <v>459</v>
      </c>
      <c r="E260" s="140"/>
      <c r="F260" s="140"/>
      <c r="G260" s="25" t="s">
        <v>390</v>
      </c>
      <c r="H260" s="25" t="s">
        <v>391</v>
      </c>
      <c r="I260" s="187" t="s">
        <v>392</v>
      </c>
      <c r="J260" s="108" t="s">
        <v>393</v>
      </c>
      <c r="K260" s="141">
        <v>24990</v>
      </c>
      <c r="L260" s="141">
        <v>28915</v>
      </c>
    </row>
    <row r="261" spans="1:12" ht="15.85" hidden="1" customHeight="1" thickBot="1" x14ac:dyDescent="0.5">
      <c r="A261" s="133">
        <v>76</v>
      </c>
      <c r="B261" s="134">
        <v>2</v>
      </c>
      <c r="C261" s="134" t="s">
        <v>460</v>
      </c>
      <c r="D261" s="135" t="s">
        <v>330</v>
      </c>
      <c r="E261" s="140">
        <v>2296</v>
      </c>
      <c r="F261" s="140">
        <v>31</v>
      </c>
      <c r="G261" s="25" t="s">
        <v>331</v>
      </c>
      <c r="H261" s="25"/>
      <c r="I261" s="187" t="s">
        <v>332</v>
      </c>
      <c r="J261" s="108" t="s">
        <v>333</v>
      </c>
      <c r="K261" s="141">
        <v>21551</v>
      </c>
      <c r="L261" s="141">
        <v>45658</v>
      </c>
    </row>
    <row r="262" spans="1:12" ht="15.85" hidden="1" customHeight="1" thickBot="1" x14ac:dyDescent="0.5">
      <c r="A262" s="133">
        <v>77</v>
      </c>
      <c r="B262" s="134">
        <v>2</v>
      </c>
      <c r="C262" s="134" t="s">
        <v>461</v>
      </c>
      <c r="D262" s="135" t="s">
        <v>330</v>
      </c>
      <c r="E262" s="140">
        <v>2320</v>
      </c>
      <c r="F262" s="140">
        <v>40</v>
      </c>
      <c r="G262" s="25" t="s">
        <v>331</v>
      </c>
      <c r="H262" s="25"/>
      <c r="I262" s="187" t="s">
        <v>404</v>
      </c>
      <c r="J262" s="108" t="s">
        <v>429</v>
      </c>
      <c r="K262" s="141">
        <v>25204</v>
      </c>
      <c r="L262" s="141">
        <v>45658</v>
      </c>
    </row>
    <row r="263" spans="1:12" ht="15.85" hidden="1" customHeight="1" thickBot="1" x14ac:dyDescent="0.5">
      <c r="A263" s="133">
        <v>78</v>
      </c>
      <c r="B263" s="134">
        <v>2</v>
      </c>
      <c r="C263" s="134" t="s">
        <v>462</v>
      </c>
      <c r="D263" s="135" t="s">
        <v>330</v>
      </c>
      <c r="E263" s="140">
        <v>2337</v>
      </c>
      <c r="F263" s="140">
        <v>36</v>
      </c>
      <c r="G263" s="25" t="s">
        <v>331</v>
      </c>
      <c r="H263" s="25"/>
      <c r="I263" s="187" t="s">
        <v>349</v>
      </c>
      <c r="J263" s="108" t="s">
        <v>350</v>
      </c>
      <c r="K263" s="141">
        <v>23377</v>
      </c>
      <c r="L263" s="141">
        <v>45658</v>
      </c>
    </row>
    <row r="264" spans="1:12" ht="15.85" hidden="1" customHeight="1" thickBot="1" x14ac:dyDescent="0.5">
      <c r="A264" s="133">
        <v>79</v>
      </c>
      <c r="B264" s="134">
        <v>2</v>
      </c>
      <c r="C264" s="134" t="s">
        <v>463</v>
      </c>
      <c r="D264" s="135" t="s">
        <v>330</v>
      </c>
      <c r="E264" s="140">
        <v>2320</v>
      </c>
      <c r="F264" s="140">
        <v>30</v>
      </c>
      <c r="G264" s="25" t="s">
        <v>331</v>
      </c>
      <c r="H264" s="25"/>
      <c r="I264" s="187" t="s">
        <v>365</v>
      </c>
      <c r="J264" s="108" t="s">
        <v>366</v>
      </c>
      <c r="K264" s="141">
        <v>21186</v>
      </c>
      <c r="L264" s="141">
        <v>45658</v>
      </c>
    </row>
    <row r="265" spans="1:12" ht="15.85" hidden="1" customHeight="1" thickBot="1" x14ac:dyDescent="0.5">
      <c r="A265" s="133">
        <v>80</v>
      </c>
      <c r="B265" s="134">
        <v>2</v>
      </c>
      <c r="C265" s="134" t="s">
        <v>464</v>
      </c>
      <c r="D265" s="135" t="s">
        <v>330</v>
      </c>
      <c r="E265" s="140">
        <v>2320</v>
      </c>
      <c r="F265" s="140">
        <v>34</v>
      </c>
      <c r="G265" s="25" t="s">
        <v>331</v>
      </c>
      <c r="H265" s="25"/>
      <c r="I265" s="187" t="s">
        <v>465</v>
      </c>
      <c r="J265" s="108" t="s">
        <v>466</v>
      </c>
      <c r="K265" s="141">
        <v>22647</v>
      </c>
      <c r="L265" s="141">
        <v>45658</v>
      </c>
    </row>
    <row r="266" spans="1:12" ht="15.85" hidden="1" customHeight="1" thickBot="1" x14ac:dyDescent="0.5">
      <c r="A266" s="133">
        <v>81</v>
      </c>
      <c r="B266" s="134">
        <v>2</v>
      </c>
      <c r="C266" s="134" t="s">
        <v>467</v>
      </c>
      <c r="D266" s="135" t="s">
        <v>452</v>
      </c>
      <c r="E266" s="140">
        <v>2900</v>
      </c>
      <c r="F266" s="140">
        <v>43</v>
      </c>
      <c r="G266" s="25" t="s">
        <v>400</v>
      </c>
      <c r="H266" s="25"/>
      <c r="I266" s="187" t="s">
        <v>425</v>
      </c>
      <c r="J266" s="108" t="s">
        <v>468</v>
      </c>
      <c r="K266" s="141">
        <v>20486</v>
      </c>
      <c r="L266" s="136">
        <v>46267</v>
      </c>
    </row>
    <row r="267" spans="1:12" ht="15.85" hidden="1" customHeight="1" thickBot="1" x14ac:dyDescent="0.5">
      <c r="A267" s="133">
        <v>82</v>
      </c>
      <c r="B267" s="134">
        <v>2</v>
      </c>
      <c r="C267" s="134" t="s">
        <v>469</v>
      </c>
      <c r="D267" s="135" t="s">
        <v>452</v>
      </c>
      <c r="E267" s="140">
        <v>2923</v>
      </c>
      <c r="F267" s="140">
        <v>41</v>
      </c>
      <c r="G267" s="25" t="s">
        <v>400</v>
      </c>
      <c r="H267" s="25"/>
      <c r="I267" s="187" t="s">
        <v>346</v>
      </c>
      <c r="J267" s="108" t="s">
        <v>470</v>
      </c>
      <c r="K267" s="141">
        <v>19391</v>
      </c>
      <c r="L267" s="136">
        <v>46267</v>
      </c>
    </row>
    <row r="268" spans="1:12" ht="15.85" hidden="1" customHeight="1" thickBot="1" x14ac:dyDescent="0.5">
      <c r="A268" s="133">
        <v>83</v>
      </c>
      <c r="B268" s="134">
        <v>2</v>
      </c>
      <c r="C268" s="134" t="s">
        <v>471</v>
      </c>
      <c r="D268" s="135" t="s">
        <v>472</v>
      </c>
      <c r="E268" s="140"/>
      <c r="F268" s="140"/>
      <c r="G268" s="25" t="s">
        <v>473</v>
      </c>
      <c r="H268" s="25"/>
      <c r="I268" s="187" t="s">
        <v>474</v>
      </c>
      <c r="J268" s="108" t="s">
        <v>475</v>
      </c>
      <c r="K268" s="136">
        <v>46147</v>
      </c>
      <c r="L268" s="141">
        <v>22007</v>
      </c>
    </row>
    <row r="269" spans="1:12" ht="15.85" hidden="1" customHeight="1" thickBot="1" x14ac:dyDescent="0.5">
      <c r="A269" s="133">
        <v>84</v>
      </c>
      <c r="B269" s="134">
        <v>2</v>
      </c>
      <c r="C269" s="134" t="s">
        <v>476</v>
      </c>
      <c r="D269" s="135" t="s">
        <v>477</v>
      </c>
      <c r="E269" s="140">
        <v>5305</v>
      </c>
      <c r="F269" s="140">
        <v>77</v>
      </c>
      <c r="G269" s="25" t="s">
        <v>478</v>
      </c>
      <c r="H269" s="25"/>
      <c r="I269" s="187" t="s">
        <v>479</v>
      </c>
      <c r="J269" s="108" t="s">
        <v>480</v>
      </c>
      <c r="K269" s="141">
        <v>46844</v>
      </c>
      <c r="L269" s="141">
        <v>16132</v>
      </c>
    </row>
    <row r="270" spans="1:12" ht="15.85" hidden="1" customHeight="1" thickBot="1" x14ac:dyDescent="0.5">
      <c r="A270" s="133">
        <v>85</v>
      </c>
      <c r="B270" s="134">
        <v>2</v>
      </c>
      <c r="C270" s="134" t="s">
        <v>481</v>
      </c>
      <c r="D270" s="135" t="s">
        <v>477</v>
      </c>
      <c r="E270" s="140">
        <v>5346</v>
      </c>
      <c r="F270" s="140">
        <v>77</v>
      </c>
      <c r="G270" s="25" t="s">
        <v>478</v>
      </c>
      <c r="H270" s="25"/>
      <c r="I270" s="187" t="s">
        <v>479</v>
      </c>
      <c r="J270" s="108" t="s">
        <v>480</v>
      </c>
      <c r="K270" s="141">
        <v>46844</v>
      </c>
      <c r="L270" s="141">
        <v>16132</v>
      </c>
    </row>
    <row r="271" spans="1:12" ht="15.85" hidden="1" customHeight="1" thickBot="1" x14ac:dyDescent="0.5">
      <c r="A271" s="133">
        <v>86</v>
      </c>
      <c r="B271" s="134">
        <v>2</v>
      </c>
      <c r="C271" s="134" t="s">
        <v>482</v>
      </c>
      <c r="D271" s="135" t="s">
        <v>477</v>
      </c>
      <c r="E271" s="140">
        <v>5322</v>
      </c>
      <c r="F271" s="140">
        <v>82</v>
      </c>
      <c r="G271" s="25" t="s">
        <v>478</v>
      </c>
      <c r="H271" s="25"/>
      <c r="I271" s="187" t="s">
        <v>483</v>
      </c>
      <c r="J271" s="108" t="s">
        <v>484</v>
      </c>
      <c r="K271" s="141">
        <v>12145</v>
      </c>
      <c r="L271" s="141">
        <v>16132</v>
      </c>
    </row>
    <row r="272" spans="1:12" ht="15.85" hidden="1" customHeight="1" thickBot="1" x14ac:dyDescent="0.5">
      <c r="A272" s="133">
        <v>87</v>
      </c>
      <c r="B272" s="134">
        <v>2</v>
      </c>
      <c r="C272" s="134"/>
      <c r="D272" s="135" t="s">
        <v>485</v>
      </c>
      <c r="E272" s="134"/>
      <c r="F272" s="134"/>
      <c r="G272" s="25" t="s">
        <v>486</v>
      </c>
      <c r="H272" s="134"/>
      <c r="I272" s="186"/>
      <c r="J272" s="108" t="s">
        <v>486</v>
      </c>
      <c r="K272" s="141">
        <v>18629</v>
      </c>
      <c r="L272" s="141">
        <v>18629</v>
      </c>
    </row>
    <row r="273" spans="1:12" ht="15.85" hidden="1" customHeight="1" thickBot="1" x14ac:dyDescent="0.5">
      <c r="A273" s="137" t="s">
        <v>487</v>
      </c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9"/>
    </row>
    <row r="274" spans="1:12" ht="15.85" hidden="1" customHeight="1" thickBot="1" x14ac:dyDescent="0.5">
      <c r="A274" s="133">
        <v>88</v>
      </c>
      <c r="B274" s="134">
        <v>3</v>
      </c>
      <c r="C274" s="134" t="s">
        <v>321</v>
      </c>
      <c r="D274" s="135" t="s">
        <v>488</v>
      </c>
      <c r="E274" s="134"/>
      <c r="F274" s="134"/>
      <c r="G274" s="25" t="s">
        <v>489</v>
      </c>
      <c r="H274" s="25"/>
      <c r="I274" s="187" t="s">
        <v>490</v>
      </c>
      <c r="J274" s="108" t="s">
        <v>491</v>
      </c>
      <c r="K274" s="141">
        <v>25508</v>
      </c>
      <c r="L274" s="141">
        <v>25447</v>
      </c>
    </row>
    <row r="275" spans="1:12" ht="15.85" hidden="1" customHeight="1" thickBot="1" x14ac:dyDescent="0.5">
      <c r="A275" s="133">
        <v>89</v>
      </c>
      <c r="B275" s="134">
        <v>3</v>
      </c>
      <c r="C275" s="134" t="s">
        <v>418</v>
      </c>
      <c r="D275" s="135" t="s">
        <v>452</v>
      </c>
      <c r="E275" s="140">
        <v>2878</v>
      </c>
      <c r="F275" s="140">
        <v>53</v>
      </c>
      <c r="G275" s="25" t="s">
        <v>400</v>
      </c>
      <c r="H275" s="25"/>
      <c r="I275" s="187" t="s">
        <v>376</v>
      </c>
      <c r="J275" s="108" t="s">
        <v>492</v>
      </c>
      <c r="K275" s="141">
        <v>24504</v>
      </c>
      <c r="L275" s="136">
        <v>46267</v>
      </c>
    </row>
    <row r="276" spans="1:12" ht="15.85" hidden="1" customHeight="1" thickBot="1" x14ac:dyDescent="0.5">
      <c r="A276" s="133">
        <v>90</v>
      </c>
      <c r="B276" s="134">
        <v>3</v>
      </c>
      <c r="C276" s="134" t="s">
        <v>326</v>
      </c>
      <c r="D276" s="135" t="s">
        <v>452</v>
      </c>
      <c r="E276" s="140">
        <v>2827</v>
      </c>
      <c r="F276" s="140">
        <v>42</v>
      </c>
      <c r="G276" s="25" t="s">
        <v>400</v>
      </c>
      <c r="H276" s="25"/>
      <c r="I276" s="187" t="s">
        <v>419</v>
      </c>
      <c r="J276" s="108" t="s">
        <v>493</v>
      </c>
      <c r="K276" s="141">
        <v>20121</v>
      </c>
      <c r="L276" s="136">
        <v>46267</v>
      </c>
    </row>
    <row r="277" spans="1:12" ht="15.85" hidden="1" customHeight="1" thickBot="1" x14ac:dyDescent="0.5">
      <c r="A277" s="133">
        <v>91</v>
      </c>
      <c r="B277" s="134">
        <v>3</v>
      </c>
      <c r="C277" s="134" t="s">
        <v>329</v>
      </c>
      <c r="D277" s="135" t="s">
        <v>452</v>
      </c>
      <c r="E277" s="140">
        <v>2878</v>
      </c>
      <c r="F277" s="140">
        <v>46</v>
      </c>
      <c r="G277" s="25" t="s">
        <v>400</v>
      </c>
      <c r="H277" s="25"/>
      <c r="I277" s="187" t="s">
        <v>362</v>
      </c>
      <c r="J277" s="108" t="s">
        <v>454</v>
      </c>
      <c r="K277" s="141">
        <v>21582</v>
      </c>
      <c r="L277" s="136">
        <v>46267</v>
      </c>
    </row>
    <row r="278" spans="1:12" ht="15.85" hidden="1" customHeight="1" thickBot="1" x14ac:dyDescent="0.5">
      <c r="A278" s="133">
        <v>92</v>
      </c>
      <c r="B278" s="134">
        <v>3</v>
      </c>
      <c r="C278" s="134" t="s">
        <v>334</v>
      </c>
      <c r="D278" s="135" t="s">
        <v>452</v>
      </c>
      <c r="E278" s="140">
        <v>2828</v>
      </c>
      <c r="F278" s="140">
        <v>38</v>
      </c>
      <c r="G278" s="25" t="s">
        <v>400</v>
      </c>
      <c r="H278" s="25"/>
      <c r="I278" s="187" t="s">
        <v>359</v>
      </c>
      <c r="J278" s="108" t="s">
        <v>494</v>
      </c>
      <c r="K278" s="141">
        <v>18295</v>
      </c>
      <c r="L278" s="136">
        <v>46267</v>
      </c>
    </row>
    <row r="279" spans="1:12" ht="69.75" hidden="1" thickBot="1" x14ac:dyDescent="0.5">
      <c r="A279" s="133">
        <v>93</v>
      </c>
      <c r="B279" s="134">
        <v>3</v>
      </c>
      <c r="C279" s="134" t="s">
        <v>337</v>
      </c>
      <c r="D279" s="135" t="s">
        <v>452</v>
      </c>
      <c r="E279" s="140">
        <v>2828</v>
      </c>
      <c r="F279" s="140">
        <v>48</v>
      </c>
      <c r="G279" s="25" t="s">
        <v>400</v>
      </c>
      <c r="H279" s="25"/>
      <c r="I279" s="187" t="s">
        <v>495</v>
      </c>
      <c r="J279" s="108" t="s">
        <v>496</v>
      </c>
      <c r="K279" s="141">
        <v>22313</v>
      </c>
      <c r="L279" s="136">
        <v>46267</v>
      </c>
    </row>
    <row r="280" spans="1:12" ht="69.75" hidden="1" thickBot="1" x14ac:dyDescent="0.5">
      <c r="A280" s="133">
        <v>94</v>
      </c>
      <c r="B280" s="134">
        <v>3</v>
      </c>
      <c r="C280" s="134" t="s">
        <v>239</v>
      </c>
      <c r="D280" s="135" t="s">
        <v>452</v>
      </c>
      <c r="E280" s="140">
        <v>2779</v>
      </c>
      <c r="F280" s="140">
        <v>45</v>
      </c>
      <c r="G280" s="25" t="s">
        <v>400</v>
      </c>
      <c r="H280" s="25"/>
      <c r="I280" s="187" t="s">
        <v>344</v>
      </c>
      <c r="J280" s="108" t="s">
        <v>497</v>
      </c>
      <c r="K280" s="141">
        <v>21217</v>
      </c>
      <c r="L280" s="136">
        <v>46267</v>
      </c>
    </row>
    <row r="281" spans="1:12" ht="15.75" hidden="1" thickBot="1" x14ac:dyDescent="0.5">
      <c r="A281" s="102" t="s">
        <v>351</v>
      </c>
    </row>
    <row r="282" spans="1:12" ht="14.65" hidden="1" thickBot="1" x14ac:dyDescent="0.5">
      <c r="A282" s="142">
        <v>1</v>
      </c>
      <c r="B282" s="143">
        <v>2</v>
      </c>
      <c r="C282" s="143">
        <v>3</v>
      </c>
      <c r="D282" s="143">
        <v>4</v>
      </c>
      <c r="E282" s="143">
        <v>5</v>
      </c>
      <c r="F282" s="143">
        <v>6</v>
      </c>
      <c r="G282" s="143">
        <v>7</v>
      </c>
      <c r="H282" s="143">
        <v>8</v>
      </c>
      <c r="I282" s="188">
        <v>9</v>
      </c>
      <c r="J282" s="143">
        <v>10</v>
      </c>
      <c r="K282" s="143">
        <v>11</v>
      </c>
      <c r="L282" s="143">
        <v>12</v>
      </c>
    </row>
    <row r="283" spans="1:12" ht="69.75" hidden="1" thickBot="1" x14ac:dyDescent="0.5">
      <c r="A283" s="133">
        <v>95</v>
      </c>
      <c r="B283" s="134">
        <v>3</v>
      </c>
      <c r="C283" s="134" t="s">
        <v>243</v>
      </c>
      <c r="D283" s="135" t="s">
        <v>452</v>
      </c>
      <c r="E283" s="140">
        <v>2827</v>
      </c>
      <c r="F283" s="140">
        <v>42</v>
      </c>
      <c r="G283" s="25" t="s">
        <v>400</v>
      </c>
      <c r="H283" s="25"/>
      <c r="I283" s="187" t="s">
        <v>419</v>
      </c>
      <c r="J283" s="108" t="s">
        <v>493</v>
      </c>
      <c r="K283" s="141">
        <v>20121</v>
      </c>
      <c r="L283" s="136">
        <v>46267</v>
      </c>
    </row>
    <row r="284" spans="1:12" ht="69.75" hidden="1" thickBot="1" x14ac:dyDescent="0.5">
      <c r="A284" s="133">
        <v>96</v>
      </c>
      <c r="B284" s="134">
        <v>3</v>
      </c>
      <c r="C284" s="134" t="s">
        <v>244</v>
      </c>
      <c r="D284" s="135" t="s">
        <v>452</v>
      </c>
      <c r="E284" s="140">
        <v>2750</v>
      </c>
      <c r="F284" s="140">
        <v>54</v>
      </c>
      <c r="G284" s="25" t="s">
        <v>400</v>
      </c>
      <c r="H284" s="25"/>
      <c r="I284" s="187" t="s">
        <v>498</v>
      </c>
      <c r="J284" s="108" t="s">
        <v>499</v>
      </c>
      <c r="K284" s="141">
        <v>24869</v>
      </c>
      <c r="L284" s="136">
        <v>46267</v>
      </c>
    </row>
    <row r="285" spans="1:12" ht="69.75" hidden="1" thickBot="1" x14ac:dyDescent="0.5">
      <c r="A285" s="133">
        <v>97</v>
      </c>
      <c r="B285" s="134">
        <v>3</v>
      </c>
      <c r="C285" s="134" t="s">
        <v>348</v>
      </c>
      <c r="D285" s="135" t="s">
        <v>452</v>
      </c>
      <c r="E285" s="140">
        <v>2889</v>
      </c>
      <c r="F285" s="140">
        <v>50</v>
      </c>
      <c r="G285" s="25" t="s">
        <v>400</v>
      </c>
      <c r="H285" s="25"/>
      <c r="I285" s="187" t="s">
        <v>500</v>
      </c>
      <c r="J285" s="108" t="s">
        <v>501</v>
      </c>
      <c r="K285" s="141">
        <v>23043</v>
      </c>
      <c r="L285" s="136">
        <v>46267</v>
      </c>
    </row>
    <row r="286" spans="1:12" ht="69.75" hidden="1" thickBot="1" x14ac:dyDescent="0.5">
      <c r="A286" s="133">
        <v>98</v>
      </c>
      <c r="B286" s="134">
        <v>3</v>
      </c>
      <c r="C286" s="134" t="s">
        <v>352</v>
      </c>
      <c r="D286" s="135" t="s">
        <v>452</v>
      </c>
      <c r="E286" s="140">
        <v>3024</v>
      </c>
      <c r="F286" s="140">
        <v>50</v>
      </c>
      <c r="G286" s="25" t="s">
        <v>400</v>
      </c>
      <c r="H286" s="25"/>
      <c r="I286" s="187" t="s">
        <v>500</v>
      </c>
      <c r="J286" s="108" t="s">
        <v>501</v>
      </c>
      <c r="K286" s="141">
        <v>23043</v>
      </c>
      <c r="L286" s="136">
        <v>46267</v>
      </c>
    </row>
    <row r="287" spans="1:12" ht="69.75" hidden="1" thickBot="1" x14ac:dyDescent="0.5">
      <c r="A287" s="133">
        <v>99</v>
      </c>
      <c r="B287" s="134">
        <v>3</v>
      </c>
      <c r="C287" s="134" t="s">
        <v>354</v>
      </c>
      <c r="D287" s="135" t="s">
        <v>452</v>
      </c>
      <c r="E287" s="140">
        <v>2980</v>
      </c>
      <c r="F287" s="140">
        <v>42</v>
      </c>
      <c r="G287" s="25" t="s">
        <v>400</v>
      </c>
      <c r="H287" s="25"/>
      <c r="I287" s="187" t="s">
        <v>419</v>
      </c>
      <c r="J287" s="108" t="s">
        <v>493</v>
      </c>
      <c r="K287" s="141">
        <v>20121</v>
      </c>
      <c r="L287" s="136">
        <v>46267</v>
      </c>
    </row>
    <row r="288" spans="1:12" ht="69.75" hidden="1" thickBot="1" x14ac:dyDescent="0.5">
      <c r="A288" s="133">
        <v>100</v>
      </c>
      <c r="B288" s="134">
        <v>3</v>
      </c>
      <c r="C288" s="134" t="s">
        <v>431</v>
      </c>
      <c r="D288" s="135" t="s">
        <v>452</v>
      </c>
      <c r="E288" s="140">
        <v>2929</v>
      </c>
      <c r="F288" s="140">
        <v>48</v>
      </c>
      <c r="G288" s="25" t="s">
        <v>400</v>
      </c>
      <c r="H288" s="25"/>
      <c r="I288" s="187" t="s">
        <v>495</v>
      </c>
      <c r="J288" s="108" t="s">
        <v>496</v>
      </c>
      <c r="K288" s="141">
        <v>22313</v>
      </c>
      <c r="L288" s="136">
        <v>46267</v>
      </c>
    </row>
    <row r="289" spans="1:12" ht="69.75" hidden="1" thickBot="1" x14ac:dyDescent="0.5">
      <c r="A289" s="133">
        <v>101</v>
      </c>
      <c r="B289" s="134">
        <v>3</v>
      </c>
      <c r="C289" s="134" t="s">
        <v>437</v>
      </c>
      <c r="D289" s="135" t="s">
        <v>452</v>
      </c>
      <c r="E289" s="140">
        <v>2944</v>
      </c>
      <c r="F289" s="140">
        <v>40</v>
      </c>
      <c r="G289" s="25" t="s">
        <v>400</v>
      </c>
      <c r="H289" s="25"/>
      <c r="I289" s="187" t="s">
        <v>404</v>
      </c>
      <c r="J289" s="108" t="s">
        <v>405</v>
      </c>
      <c r="K289" s="141">
        <v>19025</v>
      </c>
      <c r="L289" s="136">
        <v>46267</v>
      </c>
    </row>
    <row r="290" spans="1:12" ht="42" hidden="1" thickBot="1" x14ac:dyDescent="0.5">
      <c r="A290" s="133">
        <v>102</v>
      </c>
      <c r="B290" s="134">
        <v>3</v>
      </c>
      <c r="C290" s="134" t="s">
        <v>357</v>
      </c>
      <c r="D290" s="135" t="s">
        <v>502</v>
      </c>
      <c r="E290" s="134"/>
      <c r="F290" s="134"/>
      <c r="G290" s="25" t="s">
        <v>390</v>
      </c>
      <c r="H290" s="25" t="s">
        <v>391</v>
      </c>
      <c r="I290" s="187" t="s">
        <v>392</v>
      </c>
      <c r="J290" s="108" t="s">
        <v>393</v>
      </c>
      <c r="K290" s="141">
        <v>24990</v>
      </c>
      <c r="L290" s="141">
        <v>28915</v>
      </c>
    </row>
    <row r="291" spans="1:12" ht="42" hidden="1" thickBot="1" x14ac:dyDescent="0.5">
      <c r="A291" s="133">
        <v>103</v>
      </c>
      <c r="B291" s="134">
        <v>3</v>
      </c>
      <c r="C291" s="134" t="s">
        <v>358</v>
      </c>
      <c r="D291" s="135" t="s">
        <v>503</v>
      </c>
      <c r="E291" s="134"/>
      <c r="F291" s="134"/>
      <c r="G291" s="25" t="s">
        <v>504</v>
      </c>
      <c r="H291" s="25"/>
      <c r="I291" s="187" t="s">
        <v>505</v>
      </c>
      <c r="J291" s="108" t="s">
        <v>506</v>
      </c>
      <c r="K291" s="141">
        <v>13789</v>
      </c>
      <c r="L291" s="141">
        <v>36039</v>
      </c>
    </row>
    <row r="292" spans="1:12" ht="69.75" hidden="1" thickBot="1" x14ac:dyDescent="0.5">
      <c r="A292" s="133">
        <v>104</v>
      </c>
      <c r="B292" s="134">
        <v>3</v>
      </c>
      <c r="C292" s="134" t="s">
        <v>361</v>
      </c>
      <c r="D292" s="135" t="s">
        <v>452</v>
      </c>
      <c r="E292" s="140">
        <v>2895</v>
      </c>
      <c r="F292" s="140">
        <v>41</v>
      </c>
      <c r="G292" s="25" t="s">
        <v>400</v>
      </c>
      <c r="H292" s="25"/>
      <c r="I292" s="187" t="s">
        <v>346</v>
      </c>
      <c r="J292" s="108" t="s">
        <v>470</v>
      </c>
      <c r="K292" s="141">
        <v>19391</v>
      </c>
      <c r="L292" s="136">
        <v>46267</v>
      </c>
    </row>
    <row r="293" spans="1:12" ht="69.75" hidden="1" thickBot="1" x14ac:dyDescent="0.5">
      <c r="A293" s="133">
        <v>105</v>
      </c>
      <c r="B293" s="134">
        <v>3</v>
      </c>
      <c r="C293" s="134" t="s">
        <v>364</v>
      </c>
      <c r="D293" s="135" t="s">
        <v>452</v>
      </c>
      <c r="E293" s="140">
        <v>2895</v>
      </c>
      <c r="F293" s="140">
        <v>48</v>
      </c>
      <c r="G293" s="25" t="s">
        <v>400</v>
      </c>
      <c r="H293" s="25"/>
      <c r="I293" s="187" t="s">
        <v>495</v>
      </c>
      <c r="J293" s="108" t="s">
        <v>496</v>
      </c>
      <c r="K293" s="141">
        <v>22313</v>
      </c>
      <c r="L293" s="136">
        <v>46267</v>
      </c>
    </row>
    <row r="294" spans="1:12" ht="69.75" hidden="1" thickBot="1" x14ac:dyDescent="0.5">
      <c r="A294" s="133">
        <v>106</v>
      </c>
      <c r="B294" s="134">
        <v>3</v>
      </c>
      <c r="C294" s="134" t="s">
        <v>367</v>
      </c>
      <c r="D294" s="135" t="s">
        <v>452</v>
      </c>
      <c r="E294" s="140">
        <v>2946</v>
      </c>
      <c r="F294" s="140">
        <v>47</v>
      </c>
      <c r="G294" s="25" t="s">
        <v>400</v>
      </c>
      <c r="H294" s="25"/>
      <c r="I294" s="187" t="s">
        <v>427</v>
      </c>
      <c r="J294" s="108" t="s">
        <v>507</v>
      </c>
      <c r="K294" s="141">
        <v>21947</v>
      </c>
      <c r="L294" s="136">
        <v>46267</v>
      </c>
    </row>
    <row r="295" spans="1:12" ht="69.75" hidden="1" thickBot="1" x14ac:dyDescent="0.5">
      <c r="A295" s="133">
        <v>107</v>
      </c>
      <c r="B295" s="134">
        <v>3</v>
      </c>
      <c r="C295" s="134" t="s">
        <v>370</v>
      </c>
      <c r="D295" s="135" t="s">
        <v>452</v>
      </c>
      <c r="E295" s="140">
        <v>2833</v>
      </c>
      <c r="F295" s="140">
        <v>45</v>
      </c>
      <c r="G295" s="25" t="s">
        <v>400</v>
      </c>
      <c r="H295" s="25"/>
      <c r="I295" s="187" t="s">
        <v>344</v>
      </c>
      <c r="J295" s="108" t="s">
        <v>497</v>
      </c>
      <c r="K295" s="141">
        <v>21217</v>
      </c>
      <c r="L295" s="136">
        <v>46267</v>
      </c>
    </row>
    <row r="296" spans="1:12" ht="15.75" hidden="1" thickBot="1" x14ac:dyDescent="0.5">
      <c r="A296" s="133">
        <v>108</v>
      </c>
      <c r="B296" s="134">
        <v>3</v>
      </c>
      <c r="C296" s="134" t="s">
        <v>508</v>
      </c>
      <c r="D296" s="135" t="s">
        <v>509</v>
      </c>
      <c r="E296" s="140"/>
      <c r="F296" s="140"/>
      <c r="G296" s="25"/>
      <c r="H296" s="25"/>
      <c r="I296" s="187"/>
      <c r="J296" s="108"/>
      <c r="K296" s="108" t="s">
        <v>436</v>
      </c>
      <c r="L296" s="108" t="s">
        <v>436</v>
      </c>
    </row>
    <row r="297" spans="1:12" ht="69.75" hidden="1" thickBot="1" x14ac:dyDescent="0.5">
      <c r="A297" s="133">
        <v>109</v>
      </c>
      <c r="B297" s="134">
        <v>3</v>
      </c>
      <c r="C297" s="134" t="s">
        <v>373</v>
      </c>
      <c r="D297" s="135" t="s">
        <v>452</v>
      </c>
      <c r="E297" s="140">
        <v>2976</v>
      </c>
      <c r="F297" s="140">
        <v>43</v>
      </c>
      <c r="G297" s="25" t="s">
        <v>400</v>
      </c>
      <c r="H297" s="25"/>
      <c r="I297" s="187" t="s">
        <v>425</v>
      </c>
      <c r="J297" s="108" t="s">
        <v>468</v>
      </c>
      <c r="K297" s="141">
        <v>20486</v>
      </c>
      <c r="L297" s="136">
        <v>46267</v>
      </c>
    </row>
    <row r="298" spans="1:12" ht="69.75" hidden="1" thickBot="1" x14ac:dyDescent="0.5">
      <c r="A298" s="133">
        <v>110</v>
      </c>
      <c r="B298" s="134">
        <v>3</v>
      </c>
      <c r="C298" s="134" t="s">
        <v>374</v>
      </c>
      <c r="D298" s="135" t="s">
        <v>452</v>
      </c>
      <c r="E298" s="140">
        <v>2895</v>
      </c>
      <c r="F298" s="140">
        <v>47</v>
      </c>
      <c r="G298" s="25" t="s">
        <v>400</v>
      </c>
      <c r="H298" s="25"/>
      <c r="I298" s="187" t="s">
        <v>427</v>
      </c>
      <c r="J298" s="108" t="s">
        <v>507</v>
      </c>
      <c r="K298" s="141">
        <v>21947</v>
      </c>
      <c r="L298" s="136">
        <v>46267</v>
      </c>
    </row>
    <row r="299" spans="1:12" ht="16.899999999999999" hidden="1" thickBot="1" x14ac:dyDescent="0.5">
      <c r="A299" s="144"/>
      <c r="B299" s="137" t="s">
        <v>510</v>
      </c>
      <c r="C299" s="138"/>
      <c r="D299" s="138"/>
      <c r="E299" s="138"/>
      <c r="F299" s="138"/>
      <c r="G299" s="138"/>
      <c r="H299" s="138"/>
      <c r="I299" s="138"/>
      <c r="J299" s="138"/>
      <c r="K299" s="139"/>
      <c r="L299" s="145"/>
    </row>
    <row r="300" spans="1:12" ht="69.75" hidden="1" thickBot="1" x14ac:dyDescent="0.5">
      <c r="A300" s="133">
        <v>111</v>
      </c>
      <c r="B300" s="134">
        <v>4</v>
      </c>
      <c r="C300" s="134" t="s">
        <v>418</v>
      </c>
      <c r="D300" s="135" t="s">
        <v>452</v>
      </c>
      <c r="E300" s="140">
        <v>2878</v>
      </c>
      <c r="F300" s="140">
        <v>50</v>
      </c>
      <c r="G300" s="25" t="s">
        <v>400</v>
      </c>
      <c r="H300" s="25"/>
      <c r="I300" s="187" t="s">
        <v>500</v>
      </c>
      <c r="J300" s="108" t="s">
        <v>501</v>
      </c>
      <c r="K300" s="141">
        <v>23043</v>
      </c>
      <c r="L300" s="136">
        <v>46267</v>
      </c>
    </row>
    <row r="301" spans="1:12" ht="69.75" hidden="1" thickBot="1" x14ac:dyDescent="0.5">
      <c r="A301" s="133">
        <v>112</v>
      </c>
      <c r="B301" s="134">
        <v>4</v>
      </c>
      <c r="C301" s="134" t="s">
        <v>326</v>
      </c>
      <c r="D301" s="135" t="s">
        <v>452</v>
      </c>
      <c r="E301" s="140">
        <v>2873</v>
      </c>
      <c r="F301" s="140">
        <v>49</v>
      </c>
      <c r="G301" s="25" t="s">
        <v>400</v>
      </c>
      <c r="H301" s="25"/>
      <c r="I301" s="187" t="s">
        <v>407</v>
      </c>
      <c r="J301" s="108" t="s">
        <v>408</v>
      </c>
      <c r="K301" s="141">
        <v>22678</v>
      </c>
      <c r="L301" s="136">
        <v>46267</v>
      </c>
    </row>
    <row r="302" spans="1:12" ht="69.75" hidden="1" thickBot="1" x14ac:dyDescent="0.5">
      <c r="A302" s="133">
        <v>113</v>
      </c>
      <c r="B302" s="134">
        <v>4</v>
      </c>
      <c r="C302" s="134" t="s">
        <v>329</v>
      </c>
      <c r="D302" s="135" t="s">
        <v>452</v>
      </c>
      <c r="E302" s="140">
        <v>2828</v>
      </c>
      <c r="F302" s="140">
        <v>40</v>
      </c>
      <c r="G302" s="25" t="s">
        <v>400</v>
      </c>
      <c r="H302" s="25"/>
      <c r="I302" s="187" t="s">
        <v>404</v>
      </c>
      <c r="J302" s="108" t="s">
        <v>405</v>
      </c>
      <c r="K302" s="141">
        <v>19025</v>
      </c>
      <c r="L302" s="136">
        <v>46267</v>
      </c>
    </row>
    <row r="303" spans="1:12" ht="69.75" hidden="1" thickBot="1" x14ac:dyDescent="0.5">
      <c r="A303" s="133">
        <v>114</v>
      </c>
      <c r="B303" s="134">
        <v>4</v>
      </c>
      <c r="C303" s="134" t="s">
        <v>334</v>
      </c>
      <c r="D303" s="135" t="s">
        <v>452</v>
      </c>
      <c r="E303" s="140">
        <v>2873</v>
      </c>
      <c r="F303" s="140">
        <v>35</v>
      </c>
      <c r="G303" s="25" t="s">
        <v>400</v>
      </c>
      <c r="H303" s="25"/>
      <c r="I303" s="187" t="s">
        <v>432</v>
      </c>
      <c r="J303" s="108" t="s">
        <v>511</v>
      </c>
      <c r="K303" s="141">
        <v>17199</v>
      </c>
      <c r="L303" s="136">
        <v>46267</v>
      </c>
    </row>
    <row r="304" spans="1:12" ht="69.75" hidden="1" thickBot="1" x14ac:dyDescent="0.5">
      <c r="A304" s="133">
        <v>115</v>
      </c>
      <c r="B304" s="134">
        <v>4</v>
      </c>
      <c r="C304" s="134" t="s">
        <v>337</v>
      </c>
      <c r="D304" s="135" t="s">
        <v>452</v>
      </c>
      <c r="E304" s="140">
        <v>2884</v>
      </c>
      <c r="F304" s="140">
        <v>41</v>
      </c>
      <c r="G304" s="25" t="s">
        <v>400</v>
      </c>
      <c r="H304" s="25"/>
      <c r="I304" s="187" t="s">
        <v>346</v>
      </c>
      <c r="J304" s="108" t="s">
        <v>470</v>
      </c>
      <c r="K304" s="141">
        <v>19391</v>
      </c>
      <c r="L304" s="136">
        <v>46267</v>
      </c>
    </row>
    <row r="305" spans="1:12" ht="15.75" hidden="1" thickBot="1" x14ac:dyDescent="0.5">
      <c r="A305" s="102" t="s">
        <v>351</v>
      </c>
    </row>
    <row r="306" spans="1:12" ht="14.65" hidden="1" thickBot="1" x14ac:dyDescent="0.5">
      <c r="A306" s="142">
        <v>1</v>
      </c>
      <c r="B306" s="143">
        <v>2</v>
      </c>
      <c r="C306" s="143">
        <v>3</v>
      </c>
      <c r="D306" s="143">
        <v>4</v>
      </c>
      <c r="E306" s="143">
        <v>5</v>
      </c>
      <c r="F306" s="143">
        <v>6</v>
      </c>
      <c r="G306" s="143">
        <v>7</v>
      </c>
      <c r="H306" s="143">
        <v>8</v>
      </c>
      <c r="I306" s="188">
        <v>9</v>
      </c>
      <c r="J306" s="143">
        <v>10</v>
      </c>
      <c r="K306" s="143">
        <v>11</v>
      </c>
      <c r="L306" s="143">
        <v>12</v>
      </c>
    </row>
    <row r="307" spans="1:12" ht="69.75" hidden="1" thickBot="1" x14ac:dyDescent="0.5">
      <c r="A307" s="133">
        <v>116</v>
      </c>
      <c r="B307" s="134">
        <v>4</v>
      </c>
      <c r="C307" s="134" t="s">
        <v>239</v>
      </c>
      <c r="D307" s="135" t="s">
        <v>452</v>
      </c>
      <c r="E307" s="140">
        <v>2929</v>
      </c>
      <c r="F307" s="140">
        <v>52</v>
      </c>
      <c r="G307" s="25" t="s">
        <v>400</v>
      </c>
      <c r="H307" s="25"/>
      <c r="I307" s="187" t="s">
        <v>512</v>
      </c>
      <c r="J307" s="108" t="s">
        <v>513</v>
      </c>
      <c r="K307" s="141">
        <v>23774</v>
      </c>
      <c r="L307" s="136">
        <v>46267</v>
      </c>
    </row>
    <row r="308" spans="1:12" ht="69.75" hidden="1" thickBot="1" x14ac:dyDescent="0.5">
      <c r="A308" s="133">
        <v>117</v>
      </c>
      <c r="B308" s="134">
        <v>4</v>
      </c>
      <c r="C308" s="134" t="s">
        <v>243</v>
      </c>
      <c r="D308" s="135" t="s">
        <v>452</v>
      </c>
      <c r="E308" s="140">
        <v>2828</v>
      </c>
      <c r="F308" s="140">
        <v>38</v>
      </c>
      <c r="G308" s="25" t="s">
        <v>400</v>
      </c>
      <c r="H308" s="25"/>
      <c r="I308" s="187" t="s">
        <v>359</v>
      </c>
      <c r="J308" s="108" t="s">
        <v>494</v>
      </c>
      <c r="K308" s="141">
        <v>18295</v>
      </c>
      <c r="L308" s="136">
        <v>46267</v>
      </c>
    </row>
    <row r="309" spans="1:12" ht="69.75" hidden="1" thickBot="1" x14ac:dyDescent="0.5">
      <c r="A309" s="133">
        <v>118</v>
      </c>
      <c r="B309" s="134">
        <v>4</v>
      </c>
      <c r="C309" s="134" t="s">
        <v>244</v>
      </c>
      <c r="D309" s="135" t="s">
        <v>452</v>
      </c>
      <c r="E309" s="140">
        <v>2822</v>
      </c>
      <c r="F309" s="140">
        <v>44</v>
      </c>
      <c r="G309" s="25" t="s">
        <v>400</v>
      </c>
      <c r="H309" s="25"/>
      <c r="I309" s="187" t="s">
        <v>410</v>
      </c>
      <c r="J309" s="108" t="s">
        <v>411</v>
      </c>
      <c r="K309" s="141">
        <v>20852</v>
      </c>
      <c r="L309" s="136">
        <v>46267</v>
      </c>
    </row>
    <row r="310" spans="1:12" ht="69.75" hidden="1" thickBot="1" x14ac:dyDescent="0.5">
      <c r="A310" s="133">
        <v>119</v>
      </c>
      <c r="B310" s="134">
        <v>4</v>
      </c>
      <c r="C310" s="134" t="s">
        <v>348</v>
      </c>
      <c r="D310" s="135" t="s">
        <v>452</v>
      </c>
      <c r="E310" s="140">
        <v>2981</v>
      </c>
      <c r="F310" s="140">
        <v>39</v>
      </c>
      <c r="G310" s="25" t="s">
        <v>400</v>
      </c>
      <c r="H310" s="25"/>
      <c r="I310" s="187" t="s">
        <v>401</v>
      </c>
      <c r="J310" s="108" t="s">
        <v>402</v>
      </c>
      <c r="K310" s="141">
        <v>18660</v>
      </c>
      <c r="L310" s="136">
        <v>46267</v>
      </c>
    </row>
    <row r="311" spans="1:12" ht="69.75" hidden="1" thickBot="1" x14ac:dyDescent="0.5">
      <c r="A311" s="133">
        <v>120</v>
      </c>
      <c r="B311" s="134">
        <v>4</v>
      </c>
      <c r="C311" s="134" t="s">
        <v>352</v>
      </c>
      <c r="D311" s="135" t="s">
        <v>452</v>
      </c>
      <c r="E311" s="140">
        <v>2929</v>
      </c>
      <c r="F311" s="140">
        <v>40</v>
      </c>
      <c r="G311" s="25" t="s">
        <v>400</v>
      </c>
      <c r="H311" s="25"/>
      <c r="I311" s="187" t="s">
        <v>404</v>
      </c>
      <c r="J311" s="108" t="s">
        <v>405</v>
      </c>
      <c r="K311" s="141">
        <v>19025</v>
      </c>
      <c r="L311" s="136">
        <v>46267</v>
      </c>
    </row>
    <row r="312" spans="1:12" ht="69.75" hidden="1" thickBot="1" x14ac:dyDescent="0.5">
      <c r="A312" s="133">
        <v>121</v>
      </c>
      <c r="B312" s="134">
        <v>4</v>
      </c>
      <c r="C312" s="134" t="s">
        <v>354</v>
      </c>
      <c r="D312" s="135" t="s">
        <v>452</v>
      </c>
      <c r="E312" s="140">
        <v>2929</v>
      </c>
      <c r="F312" s="140">
        <v>47</v>
      </c>
      <c r="G312" s="25" t="s">
        <v>400</v>
      </c>
      <c r="H312" s="25"/>
      <c r="I312" s="187" t="s">
        <v>427</v>
      </c>
      <c r="J312" s="108" t="s">
        <v>507</v>
      </c>
      <c r="K312" s="141">
        <v>21947</v>
      </c>
      <c r="L312" s="136">
        <v>46267</v>
      </c>
    </row>
    <row r="313" spans="1:12" ht="69.75" hidden="1" thickBot="1" x14ac:dyDescent="0.5">
      <c r="A313" s="133">
        <v>122</v>
      </c>
      <c r="B313" s="134">
        <v>4</v>
      </c>
      <c r="C313" s="134" t="s">
        <v>431</v>
      </c>
      <c r="D313" s="135" t="s">
        <v>452</v>
      </c>
      <c r="E313" s="140">
        <v>2923</v>
      </c>
      <c r="F313" s="140">
        <v>39</v>
      </c>
      <c r="G313" s="25" t="s">
        <v>400</v>
      </c>
      <c r="H313" s="25"/>
      <c r="I313" s="187" t="s">
        <v>401</v>
      </c>
      <c r="J313" s="108" t="s">
        <v>402</v>
      </c>
      <c r="K313" s="141">
        <v>18660</v>
      </c>
      <c r="L313" s="136">
        <v>46267</v>
      </c>
    </row>
    <row r="314" spans="1:12" ht="69.75" hidden="1" thickBot="1" x14ac:dyDescent="0.5">
      <c r="A314" s="133">
        <v>123</v>
      </c>
      <c r="B314" s="134">
        <v>4</v>
      </c>
      <c r="C314" s="134" t="s">
        <v>437</v>
      </c>
      <c r="D314" s="135" t="s">
        <v>452</v>
      </c>
      <c r="E314" s="140">
        <v>2929</v>
      </c>
      <c r="F314" s="140">
        <v>33</v>
      </c>
      <c r="G314" s="25" t="s">
        <v>400</v>
      </c>
      <c r="H314" s="25"/>
      <c r="I314" s="187" t="s">
        <v>371</v>
      </c>
      <c r="J314" s="108" t="s">
        <v>514</v>
      </c>
      <c r="K314" s="141">
        <v>16469</v>
      </c>
      <c r="L314" s="136">
        <v>46267</v>
      </c>
    </row>
    <row r="315" spans="1:12" ht="69.75" hidden="1" thickBot="1" x14ac:dyDescent="0.5">
      <c r="A315" s="133">
        <v>124</v>
      </c>
      <c r="B315" s="134">
        <v>4</v>
      </c>
      <c r="C315" s="134" t="s">
        <v>357</v>
      </c>
      <c r="D315" s="135" t="s">
        <v>452</v>
      </c>
      <c r="E315" s="140">
        <v>2929</v>
      </c>
      <c r="F315" s="140">
        <v>40</v>
      </c>
      <c r="G315" s="25" t="s">
        <v>400</v>
      </c>
      <c r="H315" s="25"/>
      <c r="I315" s="187" t="s">
        <v>404</v>
      </c>
      <c r="J315" s="108" t="s">
        <v>405</v>
      </c>
      <c r="K315" s="141">
        <v>19025</v>
      </c>
      <c r="L315" s="136">
        <v>46267</v>
      </c>
    </row>
    <row r="316" spans="1:12" ht="69.75" hidden="1" thickBot="1" x14ac:dyDescent="0.5">
      <c r="A316" s="133">
        <v>125</v>
      </c>
      <c r="B316" s="134">
        <v>4</v>
      </c>
      <c r="C316" s="134" t="s">
        <v>358</v>
      </c>
      <c r="D316" s="135" t="s">
        <v>452</v>
      </c>
      <c r="E316" s="140">
        <v>2929</v>
      </c>
      <c r="F316" s="140">
        <v>42</v>
      </c>
      <c r="G316" s="25" t="s">
        <v>400</v>
      </c>
      <c r="H316" s="25"/>
      <c r="I316" s="187" t="s">
        <v>419</v>
      </c>
      <c r="J316" s="108" t="s">
        <v>493</v>
      </c>
      <c r="K316" s="141">
        <v>20121</v>
      </c>
      <c r="L316" s="136">
        <v>46267</v>
      </c>
    </row>
    <row r="317" spans="1:12" ht="69.75" hidden="1" thickBot="1" x14ac:dyDescent="0.5">
      <c r="A317" s="133">
        <v>126</v>
      </c>
      <c r="B317" s="134">
        <v>4</v>
      </c>
      <c r="C317" s="134" t="s">
        <v>361</v>
      </c>
      <c r="D317" s="135" t="s">
        <v>452</v>
      </c>
      <c r="E317" s="140">
        <v>2981</v>
      </c>
      <c r="F317" s="140">
        <v>50</v>
      </c>
      <c r="G317" s="25" t="s">
        <v>400</v>
      </c>
      <c r="H317" s="25"/>
      <c r="I317" s="187" t="s">
        <v>500</v>
      </c>
      <c r="J317" s="108" t="s">
        <v>501</v>
      </c>
      <c r="K317" s="141">
        <v>23043</v>
      </c>
      <c r="L317" s="136">
        <v>46267</v>
      </c>
    </row>
    <row r="318" spans="1:12" ht="69.75" hidden="1" thickBot="1" x14ac:dyDescent="0.5">
      <c r="A318" s="133">
        <v>127</v>
      </c>
      <c r="B318" s="134">
        <v>4</v>
      </c>
      <c r="C318" s="134" t="s">
        <v>364</v>
      </c>
      <c r="D318" s="135" t="s">
        <v>452</v>
      </c>
      <c r="E318" s="140">
        <v>2929</v>
      </c>
      <c r="F318" s="140">
        <v>47</v>
      </c>
      <c r="G318" s="25" t="s">
        <v>400</v>
      </c>
      <c r="H318" s="25"/>
      <c r="I318" s="187" t="s">
        <v>427</v>
      </c>
      <c r="J318" s="108" t="s">
        <v>507</v>
      </c>
      <c r="K318" s="141">
        <v>21947</v>
      </c>
      <c r="L318" s="136">
        <v>46267</v>
      </c>
    </row>
    <row r="319" spans="1:12" ht="55.9" hidden="1" thickBot="1" x14ac:dyDescent="0.5">
      <c r="A319" s="133">
        <v>128</v>
      </c>
      <c r="B319" s="134">
        <v>4</v>
      </c>
      <c r="C319" s="134" t="s">
        <v>367</v>
      </c>
      <c r="D319" s="135" t="s">
        <v>477</v>
      </c>
      <c r="E319" s="140">
        <v>5627</v>
      </c>
      <c r="F319" s="140">
        <v>83</v>
      </c>
      <c r="G319" s="25" t="s">
        <v>478</v>
      </c>
      <c r="H319" s="25"/>
      <c r="I319" s="187" t="s">
        <v>515</v>
      </c>
      <c r="J319" s="108" t="s">
        <v>516</v>
      </c>
      <c r="K319" s="141">
        <v>12510</v>
      </c>
      <c r="L319" s="141">
        <v>16132</v>
      </c>
    </row>
    <row r="320" spans="1:12" ht="55.9" hidden="1" thickBot="1" x14ac:dyDescent="0.5">
      <c r="A320" s="133">
        <v>129</v>
      </c>
      <c r="B320" s="134">
        <v>4</v>
      </c>
      <c r="C320" s="134" t="s">
        <v>370</v>
      </c>
      <c r="D320" s="135" t="s">
        <v>477</v>
      </c>
      <c r="E320" s="140">
        <v>5661</v>
      </c>
      <c r="F320" s="140">
        <v>85</v>
      </c>
      <c r="G320" s="25" t="s">
        <v>478</v>
      </c>
      <c r="H320" s="25"/>
      <c r="I320" s="187" t="s">
        <v>517</v>
      </c>
      <c r="J320" s="108" t="s">
        <v>518</v>
      </c>
      <c r="K320" s="141">
        <v>13606</v>
      </c>
      <c r="L320" s="141">
        <v>16132</v>
      </c>
    </row>
    <row r="321" spans="1:12" ht="55.9" hidden="1" thickBot="1" x14ac:dyDescent="0.5">
      <c r="A321" s="133">
        <v>130</v>
      </c>
      <c r="B321" s="134">
        <v>4</v>
      </c>
      <c r="C321" s="134" t="s">
        <v>373</v>
      </c>
      <c r="D321" s="135" t="s">
        <v>477</v>
      </c>
      <c r="E321" s="140">
        <v>5733</v>
      </c>
      <c r="F321" s="140">
        <v>84</v>
      </c>
      <c r="G321" s="25" t="s">
        <v>478</v>
      </c>
      <c r="H321" s="25"/>
      <c r="I321" s="187" t="s">
        <v>519</v>
      </c>
      <c r="J321" s="108" t="s">
        <v>520</v>
      </c>
      <c r="K321" s="141">
        <v>13241</v>
      </c>
      <c r="L321" s="141">
        <v>16132</v>
      </c>
    </row>
    <row r="322" spans="1:12" ht="55.9" hidden="1" thickBot="1" x14ac:dyDescent="0.5">
      <c r="A322" s="133">
        <v>131</v>
      </c>
      <c r="B322" s="134">
        <v>4</v>
      </c>
      <c r="C322" s="134" t="s">
        <v>374</v>
      </c>
      <c r="D322" s="135" t="s">
        <v>477</v>
      </c>
      <c r="E322" s="140">
        <v>5733</v>
      </c>
      <c r="F322" s="140">
        <v>91</v>
      </c>
      <c r="G322" s="25" t="s">
        <v>478</v>
      </c>
      <c r="H322" s="25"/>
      <c r="I322" s="187" t="s">
        <v>521</v>
      </c>
      <c r="J322" s="108" t="s">
        <v>522</v>
      </c>
      <c r="K322" s="141">
        <v>15797</v>
      </c>
      <c r="L322" s="141">
        <v>16132</v>
      </c>
    </row>
    <row r="323" spans="1:12" ht="42" hidden="1" thickBot="1" x14ac:dyDescent="0.5">
      <c r="A323" s="133">
        <v>132</v>
      </c>
      <c r="B323" s="134">
        <v>4</v>
      </c>
      <c r="C323" s="134"/>
      <c r="D323" s="135" t="s">
        <v>523</v>
      </c>
      <c r="E323" s="134"/>
      <c r="F323" s="134"/>
      <c r="G323" s="25" t="s">
        <v>524</v>
      </c>
      <c r="H323" s="25" t="s">
        <v>525</v>
      </c>
      <c r="I323" s="187" t="s">
        <v>526</v>
      </c>
      <c r="J323" s="141">
        <v>368928</v>
      </c>
      <c r="K323" s="108" t="s">
        <v>527</v>
      </c>
      <c r="L323" s="108" t="s">
        <v>528</v>
      </c>
    </row>
    <row r="324" spans="1:12" ht="26.65" hidden="1" thickBot="1" x14ac:dyDescent="0.5">
      <c r="A324" s="146"/>
      <c r="B324" s="140">
        <v>4</v>
      </c>
      <c r="C324" s="134"/>
      <c r="D324" s="147" t="s">
        <v>529</v>
      </c>
      <c r="E324" s="25"/>
      <c r="F324" s="25"/>
      <c r="G324" s="148" t="s">
        <v>530</v>
      </c>
      <c r="H324" s="148" t="s">
        <v>531</v>
      </c>
      <c r="I324" s="189" t="s">
        <v>498</v>
      </c>
      <c r="J324" s="148" t="s">
        <v>532</v>
      </c>
      <c r="K324" s="148" t="s">
        <v>533</v>
      </c>
      <c r="L324" s="148" t="s">
        <v>534</v>
      </c>
    </row>
    <row r="325" spans="1:12" ht="39.75" hidden="1" thickBot="1" x14ac:dyDescent="0.5">
      <c r="A325" s="146"/>
      <c r="B325" s="140">
        <v>4</v>
      </c>
      <c r="C325" s="134"/>
      <c r="D325" s="147" t="s">
        <v>535</v>
      </c>
      <c r="E325" s="25"/>
      <c r="F325" s="25"/>
      <c r="G325" s="148" t="s">
        <v>536</v>
      </c>
      <c r="H325" s="148" t="s">
        <v>537</v>
      </c>
      <c r="I325" s="189" t="s">
        <v>340</v>
      </c>
      <c r="J325" s="148" t="s">
        <v>538</v>
      </c>
      <c r="K325" s="148" t="s">
        <v>539</v>
      </c>
      <c r="L325" s="148" t="s">
        <v>540</v>
      </c>
    </row>
    <row r="326" spans="1:12" ht="26.65" hidden="1" thickBot="1" x14ac:dyDescent="0.5">
      <c r="A326" s="146"/>
      <c r="B326" s="140">
        <v>4</v>
      </c>
      <c r="C326" s="134"/>
      <c r="D326" s="147" t="s">
        <v>541</v>
      </c>
      <c r="E326" s="25"/>
      <c r="F326" s="25"/>
      <c r="G326" s="148" t="s">
        <v>542</v>
      </c>
      <c r="H326" s="148"/>
      <c r="I326" s="189" t="s">
        <v>340</v>
      </c>
      <c r="J326" s="148" t="s">
        <v>543</v>
      </c>
      <c r="K326" s="149">
        <v>46296</v>
      </c>
      <c r="L326" s="149">
        <v>46082</v>
      </c>
    </row>
    <row r="327" spans="1:12" ht="15.75" hidden="1" thickBot="1" x14ac:dyDescent="0.5">
      <c r="A327" s="146"/>
      <c r="B327" s="140">
        <v>4</v>
      </c>
      <c r="C327" s="134"/>
      <c r="D327" s="147" t="s">
        <v>544</v>
      </c>
      <c r="E327" s="25"/>
      <c r="F327" s="25"/>
      <c r="G327" s="148" t="s">
        <v>545</v>
      </c>
      <c r="H327" s="148" t="s">
        <v>546</v>
      </c>
      <c r="I327" s="189" t="s">
        <v>547</v>
      </c>
      <c r="J327" s="148" t="s">
        <v>548</v>
      </c>
      <c r="K327" s="150">
        <v>24167</v>
      </c>
      <c r="L327" s="150">
        <v>13881</v>
      </c>
    </row>
    <row r="328" spans="1:12" ht="39.75" hidden="1" thickBot="1" x14ac:dyDescent="0.5">
      <c r="A328" s="146"/>
      <c r="B328" s="140">
        <v>4</v>
      </c>
      <c r="C328" s="134"/>
      <c r="D328" s="147" t="s">
        <v>549</v>
      </c>
      <c r="E328" s="25"/>
      <c r="F328" s="25"/>
      <c r="G328" s="148" t="s">
        <v>550</v>
      </c>
      <c r="H328" s="148"/>
      <c r="I328" s="189" t="s">
        <v>551</v>
      </c>
      <c r="J328" s="148" t="s">
        <v>552</v>
      </c>
      <c r="K328" s="150">
        <v>33420</v>
      </c>
      <c r="L328" s="150">
        <v>44378</v>
      </c>
    </row>
    <row r="329" spans="1:12" ht="15.75" hidden="1" thickBot="1" x14ac:dyDescent="0.5">
      <c r="A329" s="102" t="s">
        <v>553</v>
      </c>
    </row>
    <row r="330" spans="1:12" ht="14.65" hidden="1" thickBot="1" x14ac:dyDescent="0.5">
      <c r="A330" s="151">
        <v>1</v>
      </c>
      <c r="B330" s="143">
        <v>2</v>
      </c>
      <c r="C330" s="143">
        <v>3</v>
      </c>
      <c r="D330" s="143">
        <v>4</v>
      </c>
      <c r="E330" s="143">
        <v>5</v>
      </c>
      <c r="F330" s="143">
        <v>6</v>
      </c>
      <c r="G330" s="143">
        <v>7</v>
      </c>
      <c r="H330" s="143">
        <v>8</v>
      </c>
      <c r="I330" s="188">
        <v>9</v>
      </c>
      <c r="J330" s="143">
        <v>10</v>
      </c>
      <c r="K330" s="143">
        <v>11</v>
      </c>
      <c r="L330" s="143">
        <v>12</v>
      </c>
    </row>
    <row r="331" spans="1:12" ht="16.899999999999999" hidden="1" thickBot="1" x14ac:dyDescent="0.5">
      <c r="A331" s="137" t="s">
        <v>554</v>
      </c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9"/>
    </row>
    <row r="332" spans="1:12" ht="25.9" hidden="1" customHeight="1" thickBot="1" x14ac:dyDescent="0.5">
      <c r="A332" s="133">
        <v>133</v>
      </c>
      <c r="B332" s="152"/>
      <c r="C332" s="134" t="s">
        <v>555</v>
      </c>
      <c r="D332" s="153" t="s">
        <v>556</v>
      </c>
      <c r="E332" s="153"/>
      <c r="F332" s="153"/>
      <c r="G332" s="24" t="s">
        <v>557</v>
      </c>
      <c r="H332" s="24" t="s">
        <v>558</v>
      </c>
      <c r="I332" s="190" t="s">
        <v>559</v>
      </c>
      <c r="J332" s="141">
        <v>2028559</v>
      </c>
      <c r="K332" s="108" t="s">
        <v>560</v>
      </c>
      <c r="L332" s="108" t="s">
        <v>561</v>
      </c>
    </row>
    <row r="333" spans="1:12" ht="12.75" hidden="1" customHeight="1" thickBot="1" x14ac:dyDescent="0.5">
      <c r="A333" s="133">
        <v>134</v>
      </c>
      <c r="B333" s="152"/>
      <c r="C333" s="154"/>
      <c r="D333" s="153" t="s">
        <v>562</v>
      </c>
      <c r="E333" s="153"/>
      <c r="F333" s="153"/>
      <c r="G333" s="24" t="s">
        <v>563</v>
      </c>
      <c r="H333" s="24" t="s">
        <v>564</v>
      </c>
      <c r="I333" s="190" t="s">
        <v>565</v>
      </c>
      <c r="J333" s="108" t="s">
        <v>566</v>
      </c>
      <c r="K333" s="108" t="s">
        <v>567</v>
      </c>
      <c r="L333" s="141">
        <v>32082</v>
      </c>
    </row>
    <row r="334" spans="1:12" ht="15.75" hidden="1" thickBot="1" x14ac:dyDescent="0.5">
      <c r="A334" s="144"/>
      <c r="B334" s="154"/>
      <c r="C334" s="154"/>
      <c r="D334" s="113" t="s">
        <v>568</v>
      </c>
      <c r="E334" s="153"/>
      <c r="F334" s="153"/>
      <c r="G334" s="148" t="s">
        <v>569</v>
      </c>
      <c r="H334" s="148" t="s">
        <v>564</v>
      </c>
      <c r="I334" s="189" t="s">
        <v>570</v>
      </c>
      <c r="J334" s="148" t="s">
        <v>571</v>
      </c>
      <c r="K334" s="148" t="s">
        <v>572</v>
      </c>
      <c r="L334" s="150">
        <v>30956</v>
      </c>
    </row>
    <row r="335" spans="1:12" ht="15.75" hidden="1" thickBot="1" x14ac:dyDescent="0.5">
      <c r="A335" s="144"/>
      <c r="B335" s="154"/>
      <c r="C335" s="154"/>
      <c r="D335" s="113" t="s">
        <v>573</v>
      </c>
      <c r="E335" s="153"/>
      <c r="F335" s="153"/>
      <c r="G335" s="148" t="s">
        <v>574</v>
      </c>
      <c r="H335" s="148"/>
      <c r="I335" s="189" t="s">
        <v>575</v>
      </c>
      <c r="J335" s="148" t="s">
        <v>576</v>
      </c>
      <c r="K335" s="150">
        <v>16438</v>
      </c>
      <c r="L335" s="149">
        <v>46082</v>
      </c>
    </row>
    <row r="336" spans="1:12" ht="17.649999999999999" hidden="1" thickBot="1" x14ac:dyDescent="0.5">
      <c r="A336" s="155" t="s">
        <v>577</v>
      </c>
      <c r="B336" s="156"/>
      <c r="C336" s="156"/>
      <c r="D336" s="156"/>
      <c r="E336" s="156"/>
      <c r="F336" s="157"/>
      <c r="G336" s="158">
        <v>2889739</v>
      </c>
      <c r="H336" s="158">
        <v>2851085</v>
      </c>
      <c r="I336" s="191">
        <v>2779587</v>
      </c>
      <c r="J336" s="159" t="s">
        <v>578</v>
      </c>
      <c r="K336" s="159" t="s">
        <v>579</v>
      </c>
      <c r="L336" s="159" t="s">
        <v>580</v>
      </c>
    </row>
    <row r="337" spans="1:15" ht="15.4" x14ac:dyDescent="0.45">
      <c r="A337" s="101"/>
    </row>
    <row r="338" spans="1:15" ht="15.4" x14ac:dyDescent="0.45">
      <c r="A338" s="101"/>
    </row>
    <row r="340" spans="1:15" ht="17.649999999999999" x14ac:dyDescent="0.45">
      <c r="A340" s="178" t="s">
        <v>1086</v>
      </c>
      <c r="B340" s="178"/>
    </row>
    <row r="341" spans="1:15" ht="17.649999999999999" x14ac:dyDescent="0.45">
      <c r="A341" s="178" t="s">
        <v>581</v>
      </c>
      <c r="B341" s="178"/>
      <c r="C341" s="178"/>
      <c r="D341" s="178"/>
      <c r="E341" s="178"/>
      <c r="F341" s="178"/>
      <c r="G341" s="178"/>
      <c r="H341" s="178"/>
      <c r="I341" s="178"/>
      <c r="J341" s="178"/>
      <c r="K341" s="178"/>
    </row>
    <row r="342" spans="1:15" ht="15.4" x14ac:dyDescent="0.45">
      <c r="A342" s="101"/>
    </row>
    <row r="343" spans="1:15" ht="15.75" thickBot="1" x14ac:dyDescent="0.5">
      <c r="A343" s="195" t="s">
        <v>1087</v>
      </c>
      <c r="B343" s="195"/>
      <c r="C343" s="195"/>
      <c r="D343" s="195"/>
      <c r="E343" s="195"/>
      <c r="F343" s="195"/>
      <c r="G343" s="195"/>
      <c r="H343" s="195"/>
      <c r="I343" s="195"/>
      <c r="J343" s="195"/>
      <c r="K343" s="195"/>
      <c r="M343" t="s">
        <v>582</v>
      </c>
      <c r="N343" t="s">
        <v>583</v>
      </c>
      <c r="O343" t="s">
        <v>584</v>
      </c>
    </row>
    <row r="344" spans="1:15" ht="15.4" thickBot="1" x14ac:dyDescent="0.5">
      <c r="A344" s="160" t="s">
        <v>128</v>
      </c>
      <c r="B344" s="160" t="s">
        <v>129</v>
      </c>
      <c r="C344" s="161" t="s">
        <v>130</v>
      </c>
      <c r="D344" s="162"/>
      <c r="E344" s="162"/>
      <c r="F344" s="163"/>
      <c r="G344" s="161" t="s">
        <v>131</v>
      </c>
      <c r="H344" s="162"/>
      <c r="I344" s="163"/>
      <c r="J344" s="161" t="s">
        <v>585</v>
      </c>
      <c r="K344" s="163"/>
    </row>
    <row r="345" spans="1:15" ht="29.65" x14ac:dyDescent="0.45">
      <c r="A345" s="164"/>
      <c r="B345" s="164"/>
      <c r="C345" s="165" t="s">
        <v>133</v>
      </c>
      <c r="D345" s="165" t="s">
        <v>586</v>
      </c>
      <c r="E345" s="166" t="s">
        <v>587</v>
      </c>
      <c r="F345" s="165" t="s">
        <v>588</v>
      </c>
      <c r="G345" s="165" t="s">
        <v>136</v>
      </c>
      <c r="H345" s="165" t="s">
        <v>138</v>
      </c>
      <c r="I345" s="192" t="s">
        <v>139</v>
      </c>
      <c r="J345" s="165" t="s">
        <v>589</v>
      </c>
      <c r="K345" s="165" t="s">
        <v>590</v>
      </c>
    </row>
    <row r="346" spans="1:15" ht="42" thickBot="1" x14ac:dyDescent="0.5">
      <c r="A346" s="167"/>
      <c r="B346" s="167"/>
      <c r="C346" s="168"/>
      <c r="D346" s="168"/>
      <c r="E346" s="169" t="s">
        <v>591</v>
      </c>
      <c r="F346" s="168"/>
      <c r="G346" s="168"/>
      <c r="H346" s="168"/>
      <c r="I346" s="193"/>
      <c r="J346" s="168"/>
      <c r="K346" s="168"/>
    </row>
    <row r="347" spans="1:15" ht="14.65" thickBot="1" x14ac:dyDescent="0.5">
      <c r="A347" s="110">
        <v>1</v>
      </c>
      <c r="B347" s="111">
        <v>2</v>
      </c>
      <c r="C347" s="111">
        <v>3</v>
      </c>
      <c r="D347" s="111">
        <v>4</v>
      </c>
      <c r="E347" s="111">
        <v>5</v>
      </c>
      <c r="F347" s="111">
        <v>6</v>
      </c>
      <c r="G347" s="111">
        <v>7</v>
      </c>
      <c r="H347" s="111">
        <v>8</v>
      </c>
      <c r="I347" s="180">
        <v>9</v>
      </c>
      <c r="J347" s="111">
        <v>10</v>
      </c>
      <c r="K347" s="111">
        <v>11</v>
      </c>
    </row>
    <row r="348" spans="1:15" ht="14.65" thickBot="1" x14ac:dyDescent="0.5">
      <c r="A348" s="170">
        <v>1</v>
      </c>
      <c r="B348" s="171" t="s">
        <v>592</v>
      </c>
      <c r="C348" s="171" t="s">
        <v>593</v>
      </c>
      <c r="D348" s="171"/>
      <c r="E348" s="171"/>
      <c r="F348" s="171"/>
      <c r="G348" s="171" t="s">
        <v>594</v>
      </c>
      <c r="H348" s="171" t="s">
        <v>595</v>
      </c>
      <c r="I348" s="194" t="s">
        <v>594</v>
      </c>
      <c r="J348" s="171" t="s">
        <v>596</v>
      </c>
      <c r="K348" s="171">
        <v>0</v>
      </c>
    </row>
    <row r="349" spans="1:15" ht="14.65" thickBot="1" x14ac:dyDescent="0.5">
      <c r="A349" s="170">
        <v>2</v>
      </c>
      <c r="B349" s="171" t="s">
        <v>597</v>
      </c>
      <c r="C349" s="171" t="s">
        <v>598</v>
      </c>
      <c r="D349" s="171"/>
      <c r="E349" s="171"/>
      <c r="F349" s="171">
        <v>4798</v>
      </c>
      <c r="G349" s="171" t="s">
        <v>599</v>
      </c>
      <c r="H349" s="171" t="s">
        <v>595</v>
      </c>
      <c r="I349" s="194" t="s">
        <v>599</v>
      </c>
      <c r="J349" s="172">
        <v>1716673</v>
      </c>
      <c r="K349" s="171" t="s">
        <v>595</v>
      </c>
    </row>
    <row r="350" spans="1:15" ht="14.65" thickBot="1" x14ac:dyDescent="0.5">
      <c r="A350" s="170">
        <v>3</v>
      </c>
      <c r="B350" s="171" t="s">
        <v>600</v>
      </c>
      <c r="C350" s="171" t="s">
        <v>601</v>
      </c>
      <c r="D350" s="171"/>
      <c r="E350" s="171"/>
      <c r="F350" s="171"/>
      <c r="G350" s="171" t="s">
        <v>602</v>
      </c>
      <c r="H350" s="171" t="s">
        <v>595</v>
      </c>
      <c r="I350" s="194" t="s">
        <v>602</v>
      </c>
      <c r="J350" s="171" t="s">
        <v>603</v>
      </c>
      <c r="K350" s="171" t="s">
        <v>595</v>
      </c>
    </row>
    <row r="351" spans="1:15" ht="14.65" thickBot="1" x14ac:dyDescent="0.5">
      <c r="A351" s="170">
        <v>4</v>
      </c>
      <c r="B351" s="171" t="s">
        <v>604</v>
      </c>
      <c r="C351" s="171" t="s">
        <v>605</v>
      </c>
      <c r="D351" s="171"/>
      <c r="E351" s="171"/>
      <c r="F351" s="171"/>
      <c r="G351" s="171" t="s">
        <v>595</v>
      </c>
      <c r="H351" s="171" t="s">
        <v>595</v>
      </c>
      <c r="I351" s="194" t="s">
        <v>595</v>
      </c>
      <c r="J351" s="171" t="s">
        <v>595</v>
      </c>
      <c r="K351" s="171" t="s">
        <v>595</v>
      </c>
    </row>
    <row r="352" spans="1:15" ht="14.65" thickBot="1" x14ac:dyDescent="0.5">
      <c r="A352" s="170">
        <v>5</v>
      </c>
      <c r="B352" s="171" t="s">
        <v>606</v>
      </c>
      <c r="C352" s="171" t="s">
        <v>607</v>
      </c>
      <c r="D352" s="171"/>
      <c r="E352" s="171"/>
      <c r="F352" s="171"/>
      <c r="G352" s="171" t="s">
        <v>595</v>
      </c>
      <c r="H352" s="171" t="s">
        <v>595</v>
      </c>
      <c r="I352" s="194" t="s">
        <v>595</v>
      </c>
      <c r="J352" s="171" t="s">
        <v>595</v>
      </c>
      <c r="K352" s="171" t="s">
        <v>595</v>
      </c>
      <c r="M352">
        <v>1</v>
      </c>
    </row>
    <row r="353" spans="1:13" ht="14.65" thickBot="1" x14ac:dyDescent="0.5">
      <c r="A353" s="170">
        <v>6</v>
      </c>
      <c r="B353" s="171" t="s">
        <v>608</v>
      </c>
      <c r="C353" s="171" t="s">
        <v>601</v>
      </c>
      <c r="D353" s="171">
        <v>12</v>
      </c>
      <c r="E353" s="171">
        <v>35</v>
      </c>
      <c r="F353" s="171">
        <v>2979</v>
      </c>
      <c r="G353" s="171" t="s">
        <v>609</v>
      </c>
      <c r="H353" s="171" t="s">
        <v>432</v>
      </c>
      <c r="I353" s="194" t="s">
        <v>610</v>
      </c>
      <c r="J353" s="172">
        <v>1150516</v>
      </c>
      <c r="K353" s="171" t="s">
        <v>611</v>
      </c>
    </row>
    <row r="354" spans="1:13" ht="14.65" thickBot="1" x14ac:dyDescent="0.5">
      <c r="A354" s="170">
        <v>7</v>
      </c>
      <c r="B354" s="171" t="s">
        <v>612</v>
      </c>
      <c r="C354" s="171" t="s">
        <v>601</v>
      </c>
      <c r="D354" s="171">
        <v>12</v>
      </c>
      <c r="E354" s="171">
        <v>18</v>
      </c>
      <c r="F354" s="171">
        <v>967</v>
      </c>
      <c r="G354" s="171" t="s">
        <v>595</v>
      </c>
      <c r="H354" s="171" t="s">
        <v>595</v>
      </c>
      <c r="I354" s="194" t="s">
        <v>595</v>
      </c>
      <c r="J354" s="171" t="s">
        <v>595</v>
      </c>
      <c r="K354" s="171" t="s">
        <v>595</v>
      </c>
    </row>
    <row r="355" spans="1:13" ht="14.65" thickBot="1" x14ac:dyDescent="0.5">
      <c r="A355" s="170">
        <v>8</v>
      </c>
      <c r="B355" s="171" t="s">
        <v>613</v>
      </c>
      <c r="C355" s="171" t="s">
        <v>601</v>
      </c>
      <c r="D355" s="171">
        <v>12</v>
      </c>
      <c r="E355" s="171">
        <v>34</v>
      </c>
      <c r="F355" s="171">
        <v>2660</v>
      </c>
      <c r="G355" s="171" t="s">
        <v>609</v>
      </c>
      <c r="H355" s="171" t="s">
        <v>465</v>
      </c>
      <c r="I355" s="194" t="s">
        <v>614</v>
      </c>
      <c r="J355" s="172">
        <v>1150516</v>
      </c>
      <c r="K355" s="171" t="s">
        <v>615</v>
      </c>
    </row>
    <row r="356" spans="1:13" ht="14.65" thickBot="1" x14ac:dyDescent="0.5">
      <c r="A356" s="170">
        <v>9</v>
      </c>
      <c r="B356" s="171" t="s">
        <v>616</v>
      </c>
      <c r="C356" s="171" t="s">
        <v>607</v>
      </c>
      <c r="D356" s="171"/>
      <c r="E356" s="171"/>
      <c r="F356" s="171"/>
      <c r="G356" s="171" t="s">
        <v>595</v>
      </c>
      <c r="H356" s="171" t="s">
        <v>595</v>
      </c>
      <c r="I356" s="194" t="s">
        <v>595</v>
      </c>
      <c r="J356" s="171" t="s">
        <v>595</v>
      </c>
      <c r="K356" s="171" t="s">
        <v>595</v>
      </c>
    </row>
    <row r="357" spans="1:13" ht="14.65" thickBot="1" x14ac:dyDescent="0.5">
      <c r="A357" s="170">
        <v>10</v>
      </c>
      <c r="B357" s="171" t="s">
        <v>617</v>
      </c>
      <c r="C357" s="171" t="s">
        <v>618</v>
      </c>
      <c r="D357" s="171"/>
      <c r="E357" s="171"/>
      <c r="F357" s="171"/>
      <c r="G357" s="171" t="s">
        <v>595</v>
      </c>
      <c r="H357" s="171" t="s">
        <v>595</v>
      </c>
      <c r="I357" s="194" t="s">
        <v>595</v>
      </c>
      <c r="J357" s="171" t="s">
        <v>595</v>
      </c>
      <c r="K357" s="171" t="s">
        <v>595</v>
      </c>
      <c r="M357">
        <v>1</v>
      </c>
    </row>
    <row r="358" spans="1:13" ht="14.65" thickBot="1" x14ac:dyDescent="0.5">
      <c r="A358" s="170">
        <v>11</v>
      </c>
      <c r="B358" s="171" t="s">
        <v>619</v>
      </c>
      <c r="C358" s="171" t="s">
        <v>601</v>
      </c>
      <c r="D358" s="171">
        <v>18</v>
      </c>
      <c r="E358" s="171">
        <v>60</v>
      </c>
      <c r="F358" s="171">
        <v>5360</v>
      </c>
      <c r="G358" s="171" t="s">
        <v>402</v>
      </c>
      <c r="H358" s="171" t="s">
        <v>620</v>
      </c>
      <c r="I358" s="194" t="s">
        <v>621</v>
      </c>
      <c r="J358" s="172">
        <v>1759040</v>
      </c>
      <c r="K358" s="171" t="s">
        <v>622</v>
      </c>
    </row>
    <row r="359" spans="1:13" ht="14.65" thickBot="1" x14ac:dyDescent="0.5">
      <c r="A359" s="170">
        <v>12</v>
      </c>
      <c r="B359" s="171" t="s">
        <v>623</v>
      </c>
      <c r="C359" s="171" t="s">
        <v>601</v>
      </c>
      <c r="D359" s="171">
        <v>12</v>
      </c>
      <c r="E359" s="171">
        <v>10</v>
      </c>
      <c r="F359" s="171">
        <v>991</v>
      </c>
      <c r="G359" s="171" t="s">
        <v>595</v>
      </c>
      <c r="H359" s="171" t="s">
        <v>595</v>
      </c>
      <c r="I359" s="194" t="s">
        <v>595</v>
      </c>
      <c r="J359" s="171" t="s">
        <v>595</v>
      </c>
      <c r="K359" s="171" t="s">
        <v>595</v>
      </c>
    </row>
    <row r="360" spans="1:13" ht="14.65" thickBot="1" x14ac:dyDescent="0.5">
      <c r="A360" s="170">
        <v>13</v>
      </c>
      <c r="B360" s="171" t="s">
        <v>624</v>
      </c>
      <c r="C360" s="171" t="s">
        <v>601</v>
      </c>
      <c r="D360" s="171">
        <v>2</v>
      </c>
      <c r="E360" s="171">
        <v>8</v>
      </c>
      <c r="F360" s="171">
        <v>358</v>
      </c>
      <c r="G360" s="171" t="s">
        <v>625</v>
      </c>
      <c r="H360" s="171" t="s">
        <v>626</v>
      </c>
      <c r="I360" s="194" t="s">
        <v>627</v>
      </c>
      <c r="J360" s="171" t="s">
        <v>628</v>
      </c>
      <c r="K360" s="171" t="s">
        <v>629</v>
      </c>
    </row>
    <row r="361" spans="1:13" ht="14.65" thickBot="1" x14ac:dyDescent="0.5">
      <c r="A361" s="170">
        <v>14</v>
      </c>
      <c r="B361" s="171" t="s">
        <v>630</v>
      </c>
      <c r="C361" s="171" t="s">
        <v>601</v>
      </c>
      <c r="D361" s="171">
        <v>1</v>
      </c>
      <c r="E361" s="171">
        <v>5</v>
      </c>
      <c r="F361" s="171">
        <v>188</v>
      </c>
      <c r="G361" s="171" t="s">
        <v>631</v>
      </c>
      <c r="H361" s="171" t="s">
        <v>595</v>
      </c>
      <c r="I361" s="194" t="s">
        <v>631</v>
      </c>
      <c r="J361" s="171" t="s">
        <v>632</v>
      </c>
      <c r="K361" s="171" t="s">
        <v>595</v>
      </c>
    </row>
    <row r="362" spans="1:13" ht="14.65" thickBot="1" x14ac:dyDescent="0.5">
      <c r="A362" s="170">
        <v>15</v>
      </c>
      <c r="B362" s="171" t="s">
        <v>633</v>
      </c>
      <c r="C362" s="171" t="s">
        <v>601</v>
      </c>
      <c r="D362" s="171">
        <v>1</v>
      </c>
      <c r="E362" s="171">
        <v>5</v>
      </c>
      <c r="F362" s="171">
        <v>245</v>
      </c>
      <c r="G362" s="171" t="s">
        <v>634</v>
      </c>
      <c r="H362" s="171" t="s">
        <v>595</v>
      </c>
      <c r="I362" s="194" t="s">
        <v>634</v>
      </c>
      <c r="J362" s="171" t="s">
        <v>635</v>
      </c>
      <c r="K362" s="171" t="s">
        <v>595</v>
      </c>
    </row>
    <row r="363" spans="1:13" ht="15.75" thickBot="1" x14ac:dyDescent="0.5">
      <c r="A363" s="5" t="s">
        <v>636</v>
      </c>
    </row>
    <row r="364" spans="1:13" ht="14.65" thickBot="1" x14ac:dyDescent="0.5">
      <c r="A364" s="115">
        <v>1</v>
      </c>
      <c r="B364" s="116">
        <v>2</v>
      </c>
      <c r="C364" s="116">
        <v>3</v>
      </c>
      <c r="D364" s="116">
        <v>4</v>
      </c>
      <c r="E364" s="116">
        <v>5</v>
      </c>
      <c r="F364" s="116">
        <v>6</v>
      </c>
      <c r="G364" s="116">
        <v>7</v>
      </c>
      <c r="H364" s="116">
        <v>8</v>
      </c>
      <c r="I364" s="181">
        <v>9</v>
      </c>
      <c r="J364" s="116">
        <v>10</v>
      </c>
      <c r="K364" s="116">
        <v>11</v>
      </c>
    </row>
    <row r="365" spans="1:13" ht="14.65" thickBot="1" x14ac:dyDescent="0.5">
      <c r="A365" s="170">
        <v>16</v>
      </c>
      <c r="B365" s="171" t="s">
        <v>637</v>
      </c>
      <c r="C365" s="171" t="s">
        <v>601</v>
      </c>
      <c r="D365" s="171">
        <v>2</v>
      </c>
      <c r="E365" s="171">
        <v>6</v>
      </c>
      <c r="F365" s="171">
        <v>373</v>
      </c>
      <c r="G365" s="171" t="s">
        <v>638</v>
      </c>
      <c r="H365" s="171" t="s">
        <v>639</v>
      </c>
      <c r="I365" s="194" t="s">
        <v>640</v>
      </c>
      <c r="J365" s="171" t="s">
        <v>641</v>
      </c>
      <c r="K365" s="171" t="s">
        <v>642</v>
      </c>
    </row>
    <row r="366" spans="1:13" ht="14.65" thickBot="1" x14ac:dyDescent="0.5">
      <c r="A366" s="170">
        <v>17</v>
      </c>
      <c r="B366" s="171" t="s">
        <v>643</v>
      </c>
      <c r="C366" s="171" t="s">
        <v>644</v>
      </c>
      <c r="D366" s="171"/>
      <c r="E366" s="171"/>
      <c r="F366" s="171"/>
      <c r="G366" s="171" t="s">
        <v>595</v>
      </c>
      <c r="H366" s="171" t="s">
        <v>595</v>
      </c>
      <c r="I366" s="194" t="s">
        <v>595</v>
      </c>
      <c r="J366" s="171" t="s">
        <v>595</v>
      </c>
      <c r="K366" s="171" t="s">
        <v>595</v>
      </c>
    </row>
    <row r="367" spans="1:13" ht="14.65" thickBot="1" x14ac:dyDescent="0.5">
      <c r="A367" s="170">
        <v>18</v>
      </c>
      <c r="B367" s="171" t="s">
        <v>645</v>
      </c>
      <c r="C367" s="171" t="s">
        <v>593</v>
      </c>
      <c r="D367" s="171"/>
      <c r="E367" s="171"/>
      <c r="F367" s="171"/>
      <c r="G367" s="171" t="s">
        <v>646</v>
      </c>
      <c r="H367" s="171" t="s">
        <v>495</v>
      </c>
      <c r="I367" s="194" t="s">
        <v>647</v>
      </c>
      <c r="J367" s="171" t="s">
        <v>648</v>
      </c>
      <c r="K367" s="171" t="s">
        <v>649</v>
      </c>
      <c r="M367">
        <v>1</v>
      </c>
    </row>
    <row r="368" spans="1:13" ht="14.65" thickBot="1" x14ac:dyDescent="0.5">
      <c r="A368" s="170">
        <v>19</v>
      </c>
      <c r="B368" s="171" t="s">
        <v>650</v>
      </c>
      <c r="C368" s="171" t="s">
        <v>651</v>
      </c>
      <c r="D368" s="171"/>
      <c r="E368" s="171"/>
      <c r="F368" s="171"/>
      <c r="G368" s="171" t="s">
        <v>595</v>
      </c>
      <c r="H368" s="171" t="s">
        <v>595</v>
      </c>
      <c r="I368" s="194" t="s">
        <v>595</v>
      </c>
      <c r="J368" s="171" t="s">
        <v>595</v>
      </c>
      <c r="K368" s="171" t="s">
        <v>595</v>
      </c>
    </row>
    <row r="369" spans="1:11" ht="14.65" thickBot="1" x14ac:dyDescent="0.5">
      <c r="A369" s="170">
        <v>20</v>
      </c>
      <c r="B369" s="171" t="s">
        <v>652</v>
      </c>
      <c r="C369" s="171" t="s">
        <v>601</v>
      </c>
      <c r="D369" s="171">
        <v>2</v>
      </c>
      <c r="E369" s="171">
        <v>6</v>
      </c>
      <c r="F369" s="171">
        <v>182</v>
      </c>
      <c r="G369" s="171" t="s">
        <v>653</v>
      </c>
      <c r="H369" s="171" t="s">
        <v>595</v>
      </c>
      <c r="I369" s="194" t="s">
        <v>653</v>
      </c>
      <c r="J369" s="171" t="s">
        <v>654</v>
      </c>
      <c r="K369" s="171" t="s">
        <v>595</v>
      </c>
    </row>
    <row r="370" spans="1:11" ht="14.65" thickBot="1" x14ac:dyDescent="0.5">
      <c r="A370" s="170">
        <v>21</v>
      </c>
      <c r="B370" s="171" t="s">
        <v>655</v>
      </c>
      <c r="C370" s="171" t="s">
        <v>598</v>
      </c>
      <c r="D370" s="171"/>
      <c r="E370" s="171">
        <v>27</v>
      </c>
      <c r="F370" s="171">
        <v>1200</v>
      </c>
      <c r="G370" s="171" t="s">
        <v>656</v>
      </c>
      <c r="H370" s="171" t="s">
        <v>595</v>
      </c>
      <c r="I370" s="194" t="s">
        <v>656</v>
      </c>
      <c r="J370" s="172">
        <v>36526</v>
      </c>
      <c r="K370" s="171" t="s">
        <v>595</v>
      </c>
    </row>
    <row r="371" spans="1:11" ht="14.65" thickBot="1" x14ac:dyDescent="0.5">
      <c r="A371" s="170">
        <v>22</v>
      </c>
      <c r="B371" s="171" t="s">
        <v>657</v>
      </c>
      <c r="C371" s="171" t="s">
        <v>601</v>
      </c>
      <c r="D371" s="171">
        <v>1</v>
      </c>
      <c r="E371" s="171">
        <v>6</v>
      </c>
      <c r="F371" s="171">
        <v>188</v>
      </c>
      <c r="G371" s="171" t="s">
        <v>631</v>
      </c>
      <c r="H371" s="171" t="s">
        <v>595</v>
      </c>
      <c r="I371" s="194" t="s">
        <v>631</v>
      </c>
      <c r="J371" s="171" t="s">
        <v>632</v>
      </c>
      <c r="K371" s="171" t="s">
        <v>595</v>
      </c>
    </row>
    <row r="372" spans="1:11" ht="14.65" thickBot="1" x14ac:dyDescent="0.5">
      <c r="A372" s="170">
        <v>23</v>
      </c>
      <c r="B372" s="171" t="s">
        <v>658</v>
      </c>
      <c r="C372" s="171" t="s">
        <v>601</v>
      </c>
      <c r="D372" s="171">
        <v>2</v>
      </c>
      <c r="E372" s="171">
        <v>10</v>
      </c>
      <c r="F372" s="171">
        <v>473</v>
      </c>
      <c r="G372" s="171" t="s">
        <v>659</v>
      </c>
      <c r="H372" s="171" t="s">
        <v>660</v>
      </c>
      <c r="I372" s="194" t="s">
        <v>661</v>
      </c>
      <c r="J372" s="171" t="s">
        <v>662</v>
      </c>
      <c r="K372" s="171" t="s">
        <v>663</v>
      </c>
    </row>
    <row r="373" spans="1:11" ht="14.65" thickBot="1" x14ac:dyDescent="0.5">
      <c r="A373" s="170">
        <v>24</v>
      </c>
      <c r="B373" s="171" t="s">
        <v>664</v>
      </c>
      <c r="C373" s="171" t="s">
        <v>601</v>
      </c>
      <c r="D373" s="171">
        <v>12</v>
      </c>
      <c r="E373" s="171">
        <v>36</v>
      </c>
      <c r="F373" s="171">
        <v>2682</v>
      </c>
      <c r="G373" s="171" t="s">
        <v>609</v>
      </c>
      <c r="H373" s="171" t="s">
        <v>349</v>
      </c>
      <c r="I373" s="194" t="s">
        <v>377</v>
      </c>
      <c r="J373" s="172">
        <v>1150516</v>
      </c>
      <c r="K373" s="171" t="s">
        <v>665</v>
      </c>
    </row>
    <row r="374" spans="1:11" ht="14.65" thickBot="1" x14ac:dyDescent="0.5">
      <c r="A374" s="170">
        <v>25</v>
      </c>
      <c r="B374" s="171" t="s">
        <v>666</v>
      </c>
      <c r="C374" s="171" t="s">
        <v>601</v>
      </c>
      <c r="D374" s="171">
        <v>2</v>
      </c>
      <c r="E374" s="171">
        <v>6</v>
      </c>
      <c r="F374" s="171">
        <v>487</v>
      </c>
      <c r="G374" s="171" t="s">
        <v>659</v>
      </c>
      <c r="H374" s="171" t="s">
        <v>340</v>
      </c>
      <c r="I374" s="194" t="s">
        <v>575</v>
      </c>
      <c r="J374" s="171" t="s">
        <v>662</v>
      </c>
      <c r="K374" s="171" t="s">
        <v>667</v>
      </c>
    </row>
    <row r="375" spans="1:11" ht="14.65" thickBot="1" x14ac:dyDescent="0.5">
      <c r="A375" s="170">
        <v>26</v>
      </c>
      <c r="B375" s="171" t="s">
        <v>668</v>
      </c>
      <c r="C375" s="171" t="s">
        <v>601</v>
      </c>
      <c r="D375" s="171">
        <v>12</v>
      </c>
      <c r="E375" s="171">
        <v>33</v>
      </c>
      <c r="F375" s="171">
        <v>2565</v>
      </c>
      <c r="G375" s="171" t="s">
        <v>609</v>
      </c>
      <c r="H375" s="171" t="s">
        <v>371</v>
      </c>
      <c r="I375" s="194" t="s">
        <v>669</v>
      </c>
      <c r="J375" s="172">
        <v>1150516</v>
      </c>
      <c r="K375" s="171" t="s">
        <v>670</v>
      </c>
    </row>
    <row r="376" spans="1:11" ht="14.65" thickBot="1" x14ac:dyDescent="0.5">
      <c r="A376" s="170">
        <v>27</v>
      </c>
      <c r="B376" s="171" t="s">
        <v>671</v>
      </c>
      <c r="C376" s="171" t="s">
        <v>598</v>
      </c>
      <c r="D376" s="171"/>
      <c r="E376" s="171">
        <v>22</v>
      </c>
      <c r="F376" s="171">
        <v>904</v>
      </c>
      <c r="G376" s="171" t="s">
        <v>656</v>
      </c>
      <c r="H376" s="171" t="s">
        <v>595</v>
      </c>
      <c r="I376" s="194" t="s">
        <v>656</v>
      </c>
      <c r="J376" s="172">
        <v>36526</v>
      </c>
      <c r="K376" s="171" t="s">
        <v>595</v>
      </c>
    </row>
    <row r="377" spans="1:11" ht="14.65" thickBot="1" x14ac:dyDescent="0.5">
      <c r="A377" s="170">
        <v>28</v>
      </c>
      <c r="B377" s="171" t="s">
        <v>672</v>
      </c>
      <c r="C377" s="171" t="s">
        <v>601</v>
      </c>
      <c r="D377" s="171">
        <v>12</v>
      </c>
      <c r="E377" s="171">
        <v>41</v>
      </c>
      <c r="F377" s="171">
        <v>2706</v>
      </c>
      <c r="G377" s="171" t="s">
        <v>609</v>
      </c>
      <c r="H377" s="171" t="s">
        <v>346</v>
      </c>
      <c r="I377" s="194" t="s">
        <v>673</v>
      </c>
      <c r="J377" s="172">
        <v>1150516</v>
      </c>
      <c r="K377" s="171" t="s">
        <v>674</v>
      </c>
    </row>
    <row r="378" spans="1:11" ht="14.65" thickBot="1" x14ac:dyDescent="0.5">
      <c r="A378" s="170">
        <v>29</v>
      </c>
      <c r="B378" s="171" t="s">
        <v>675</v>
      </c>
      <c r="C378" s="171" t="s">
        <v>601</v>
      </c>
      <c r="D378" s="171"/>
      <c r="E378" s="171"/>
      <c r="F378" s="171" t="s">
        <v>676</v>
      </c>
      <c r="G378" s="171" t="s">
        <v>402</v>
      </c>
      <c r="H378" s="171" t="s">
        <v>595</v>
      </c>
      <c r="I378" s="194" t="s">
        <v>402</v>
      </c>
      <c r="J378" s="172">
        <v>1759040</v>
      </c>
      <c r="K378" s="171" t="s">
        <v>595</v>
      </c>
    </row>
    <row r="379" spans="1:11" ht="14.65" thickBot="1" x14ac:dyDescent="0.5">
      <c r="A379" s="170">
        <v>30</v>
      </c>
      <c r="B379" s="171" t="s">
        <v>677</v>
      </c>
      <c r="C379" s="171" t="s">
        <v>601</v>
      </c>
      <c r="D379" s="171">
        <v>12</v>
      </c>
      <c r="E379" s="171">
        <v>34</v>
      </c>
      <c r="F379" s="171">
        <v>2668</v>
      </c>
      <c r="G379" s="171" t="s">
        <v>609</v>
      </c>
      <c r="H379" s="171" t="s">
        <v>465</v>
      </c>
      <c r="I379" s="194" t="s">
        <v>614</v>
      </c>
      <c r="J379" s="172">
        <v>1150516</v>
      </c>
      <c r="K379" s="171" t="s">
        <v>615</v>
      </c>
    </row>
    <row r="380" spans="1:11" ht="14.65" thickBot="1" x14ac:dyDescent="0.5">
      <c r="A380" s="170">
        <v>31</v>
      </c>
      <c r="B380" s="171" t="s">
        <v>678</v>
      </c>
      <c r="C380" s="171" t="s">
        <v>601</v>
      </c>
      <c r="D380" s="171">
        <v>12</v>
      </c>
      <c r="E380" s="171">
        <v>32</v>
      </c>
      <c r="F380" s="171">
        <v>2753</v>
      </c>
      <c r="G380" s="171" t="s">
        <v>609</v>
      </c>
      <c r="H380" s="171" t="s">
        <v>355</v>
      </c>
      <c r="I380" s="194" t="s">
        <v>679</v>
      </c>
      <c r="J380" s="172">
        <v>1150516</v>
      </c>
      <c r="K380" s="171" t="s">
        <v>680</v>
      </c>
    </row>
    <row r="381" spans="1:11" ht="14.65" thickBot="1" x14ac:dyDescent="0.5">
      <c r="A381" s="170">
        <v>32</v>
      </c>
      <c r="B381" s="171" t="s">
        <v>681</v>
      </c>
      <c r="C381" s="171" t="s">
        <v>601</v>
      </c>
      <c r="D381" s="171">
        <v>12</v>
      </c>
      <c r="E381" s="171">
        <v>30</v>
      </c>
      <c r="F381" s="171">
        <v>1705</v>
      </c>
      <c r="G381" s="171" t="s">
        <v>609</v>
      </c>
      <c r="H381" s="171" t="s">
        <v>365</v>
      </c>
      <c r="I381" s="194" t="s">
        <v>428</v>
      </c>
      <c r="J381" s="172">
        <v>1150516</v>
      </c>
      <c r="K381" s="171" t="s">
        <v>682</v>
      </c>
    </row>
    <row r="382" spans="1:11" ht="14.65" thickBot="1" x14ac:dyDescent="0.5">
      <c r="A382" s="170">
        <v>33</v>
      </c>
      <c r="B382" s="171" t="s">
        <v>683</v>
      </c>
      <c r="C382" s="171" t="s">
        <v>601</v>
      </c>
      <c r="D382" s="171">
        <v>2</v>
      </c>
      <c r="E382" s="171">
        <v>5</v>
      </c>
      <c r="F382" s="171">
        <v>312</v>
      </c>
      <c r="G382" s="171" t="s">
        <v>684</v>
      </c>
      <c r="H382" s="171" t="s">
        <v>685</v>
      </c>
      <c r="I382" s="194" t="s">
        <v>686</v>
      </c>
      <c r="J382" s="171" t="s">
        <v>687</v>
      </c>
      <c r="K382" s="171" t="s">
        <v>688</v>
      </c>
    </row>
    <row r="383" spans="1:11" ht="14.65" thickBot="1" x14ac:dyDescent="0.5">
      <c r="A383" s="170">
        <v>34</v>
      </c>
      <c r="B383" s="171" t="s">
        <v>689</v>
      </c>
      <c r="C383" s="171" t="s">
        <v>601</v>
      </c>
      <c r="D383" s="171">
        <v>12</v>
      </c>
      <c r="E383" s="171">
        <v>31</v>
      </c>
      <c r="F383" s="171">
        <v>1844</v>
      </c>
      <c r="G383" s="171" t="s">
        <v>609</v>
      </c>
      <c r="H383" s="171" t="s">
        <v>332</v>
      </c>
      <c r="I383" s="194" t="s">
        <v>690</v>
      </c>
      <c r="J383" s="172">
        <v>1150516</v>
      </c>
      <c r="K383" s="171" t="s">
        <v>691</v>
      </c>
    </row>
    <row r="384" spans="1:11" ht="14.65" thickBot="1" x14ac:dyDescent="0.5">
      <c r="A384" s="170">
        <v>35</v>
      </c>
      <c r="B384" s="171" t="s">
        <v>692</v>
      </c>
      <c r="C384" s="171" t="s">
        <v>601</v>
      </c>
      <c r="D384" s="171">
        <v>2</v>
      </c>
      <c r="E384" s="171">
        <v>5</v>
      </c>
      <c r="F384" s="171">
        <v>310</v>
      </c>
      <c r="G384" s="171" t="s">
        <v>684</v>
      </c>
      <c r="H384" s="171" t="s">
        <v>685</v>
      </c>
      <c r="I384" s="194" t="s">
        <v>686</v>
      </c>
      <c r="J384" s="171" t="s">
        <v>687</v>
      </c>
      <c r="K384" s="171" t="s">
        <v>688</v>
      </c>
    </row>
    <row r="385" spans="1:11" ht="14.65" thickBot="1" x14ac:dyDescent="0.5">
      <c r="A385" s="170">
        <v>36</v>
      </c>
      <c r="B385" s="171" t="s">
        <v>693</v>
      </c>
      <c r="C385" s="171" t="s">
        <v>601</v>
      </c>
      <c r="D385" s="171">
        <v>12</v>
      </c>
      <c r="E385" s="171">
        <v>40</v>
      </c>
      <c r="F385" s="171">
        <v>2743</v>
      </c>
      <c r="G385" s="171" t="s">
        <v>609</v>
      </c>
      <c r="H385" s="171" t="s">
        <v>404</v>
      </c>
      <c r="I385" s="194" t="s">
        <v>694</v>
      </c>
      <c r="J385" s="172">
        <v>1150516</v>
      </c>
      <c r="K385" s="171" t="s">
        <v>695</v>
      </c>
    </row>
    <row r="386" spans="1:11" ht="14.65" thickBot="1" x14ac:dyDescent="0.5">
      <c r="A386" s="170">
        <v>37</v>
      </c>
      <c r="B386" s="171" t="s">
        <v>696</v>
      </c>
      <c r="C386" s="171" t="s">
        <v>601</v>
      </c>
      <c r="D386" s="171">
        <v>1</v>
      </c>
      <c r="E386" s="171">
        <v>3</v>
      </c>
      <c r="F386" s="171" t="s">
        <v>697</v>
      </c>
      <c r="G386" s="171" t="s">
        <v>595</v>
      </c>
      <c r="H386" s="171" t="s">
        <v>595</v>
      </c>
      <c r="I386" s="194" t="s">
        <v>595</v>
      </c>
      <c r="J386" s="171" t="s">
        <v>595</v>
      </c>
      <c r="K386" s="171" t="s">
        <v>595</v>
      </c>
    </row>
    <row r="387" spans="1:11" ht="14.65" thickBot="1" x14ac:dyDescent="0.5">
      <c r="A387" s="170">
        <v>38</v>
      </c>
      <c r="B387" s="171" t="s">
        <v>698</v>
      </c>
      <c r="C387" s="171" t="s">
        <v>601</v>
      </c>
      <c r="D387" s="171">
        <v>2</v>
      </c>
      <c r="E387" s="171">
        <v>7</v>
      </c>
      <c r="F387" s="171">
        <v>310</v>
      </c>
      <c r="G387" s="171" t="s">
        <v>684</v>
      </c>
      <c r="H387" s="171" t="s">
        <v>699</v>
      </c>
      <c r="I387" s="194" t="s">
        <v>700</v>
      </c>
      <c r="J387" s="171" t="s">
        <v>687</v>
      </c>
      <c r="K387" s="171" t="s">
        <v>432</v>
      </c>
    </row>
    <row r="388" spans="1:11" ht="14.65" thickBot="1" x14ac:dyDescent="0.5">
      <c r="A388" s="170">
        <v>39</v>
      </c>
      <c r="B388" s="171" t="s">
        <v>701</v>
      </c>
      <c r="C388" s="171" t="s">
        <v>601</v>
      </c>
      <c r="D388" s="171">
        <v>12</v>
      </c>
      <c r="E388" s="171">
        <v>26</v>
      </c>
      <c r="F388" s="171">
        <v>2133</v>
      </c>
      <c r="G388" s="171" t="s">
        <v>609</v>
      </c>
      <c r="H388" s="171" t="s">
        <v>702</v>
      </c>
      <c r="I388" s="194" t="s">
        <v>426</v>
      </c>
      <c r="J388" s="172">
        <v>1150516</v>
      </c>
      <c r="K388" s="171" t="s">
        <v>703</v>
      </c>
    </row>
    <row r="389" spans="1:11" ht="14.65" thickBot="1" x14ac:dyDescent="0.5">
      <c r="A389" s="170">
        <v>40</v>
      </c>
      <c r="B389" s="171" t="s">
        <v>704</v>
      </c>
      <c r="C389" s="171" t="s">
        <v>601</v>
      </c>
      <c r="D389" s="171">
        <v>12</v>
      </c>
      <c r="E389" s="171">
        <v>27</v>
      </c>
      <c r="F389" s="171">
        <v>2330</v>
      </c>
      <c r="G389" s="171" t="s">
        <v>609</v>
      </c>
      <c r="H389" s="171" t="s">
        <v>342</v>
      </c>
      <c r="I389" s="194" t="s">
        <v>430</v>
      </c>
      <c r="J389" s="172">
        <v>1150516</v>
      </c>
      <c r="K389" s="171" t="s">
        <v>705</v>
      </c>
    </row>
    <row r="390" spans="1:11" ht="14.65" thickBot="1" x14ac:dyDescent="0.5">
      <c r="A390" s="170">
        <v>41</v>
      </c>
      <c r="B390" s="171" t="s">
        <v>706</v>
      </c>
      <c r="C390" s="171" t="s">
        <v>601</v>
      </c>
      <c r="D390" s="171">
        <v>3</v>
      </c>
      <c r="E390" s="171">
        <v>7</v>
      </c>
      <c r="F390" s="171">
        <v>289</v>
      </c>
      <c r="G390" s="171" t="s">
        <v>707</v>
      </c>
      <c r="H390" s="171" t="s">
        <v>699</v>
      </c>
      <c r="I390" s="194" t="s">
        <v>708</v>
      </c>
      <c r="J390" s="171" t="s">
        <v>709</v>
      </c>
      <c r="K390" s="171" t="s">
        <v>432</v>
      </c>
    </row>
    <row r="391" spans="1:11" ht="14.65" thickBot="1" x14ac:dyDescent="0.5">
      <c r="A391" s="170">
        <v>42</v>
      </c>
      <c r="B391" s="171" t="s">
        <v>710</v>
      </c>
      <c r="C391" s="171" t="s">
        <v>601</v>
      </c>
      <c r="D391" s="171">
        <v>4</v>
      </c>
      <c r="E391" s="171">
        <v>10</v>
      </c>
      <c r="F391" s="171">
        <v>486</v>
      </c>
      <c r="G391" s="171" t="s">
        <v>711</v>
      </c>
      <c r="H391" s="171" t="s">
        <v>660</v>
      </c>
      <c r="I391" s="194" t="s">
        <v>324</v>
      </c>
      <c r="J391" s="171" t="s">
        <v>712</v>
      </c>
      <c r="K391" s="171" t="s">
        <v>663</v>
      </c>
    </row>
    <row r="392" spans="1:11" ht="14.65" thickBot="1" x14ac:dyDescent="0.5">
      <c r="A392" s="170">
        <v>43</v>
      </c>
      <c r="B392" s="171" t="s">
        <v>713</v>
      </c>
      <c r="C392" s="171" t="s">
        <v>601</v>
      </c>
      <c r="D392" s="171">
        <v>1</v>
      </c>
      <c r="E392" s="171">
        <v>1</v>
      </c>
      <c r="F392" s="171" t="s">
        <v>714</v>
      </c>
      <c r="G392" s="171" t="s">
        <v>715</v>
      </c>
      <c r="H392" s="171">
        <v>0</v>
      </c>
      <c r="I392" s="194" t="s">
        <v>715</v>
      </c>
      <c r="J392" s="171" t="s">
        <v>381</v>
      </c>
      <c r="K392" s="171" t="s">
        <v>595</v>
      </c>
    </row>
    <row r="393" spans="1:11" ht="15.75" thickBot="1" x14ac:dyDescent="0.5">
      <c r="A393" s="102" t="s">
        <v>636</v>
      </c>
    </row>
    <row r="394" spans="1:11" ht="14.65" thickBot="1" x14ac:dyDescent="0.5">
      <c r="A394" s="115">
        <v>1</v>
      </c>
      <c r="B394" s="116">
        <v>2</v>
      </c>
      <c r="C394" s="116">
        <v>3</v>
      </c>
      <c r="D394" s="116">
        <v>4</v>
      </c>
      <c r="E394" s="116">
        <v>5</v>
      </c>
      <c r="F394" s="116">
        <v>6</v>
      </c>
      <c r="G394" s="116">
        <v>7</v>
      </c>
      <c r="H394" s="116">
        <v>8</v>
      </c>
      <c r="I394" s="181">
        <v>9</v>
      </c>
      <c r="J394" s="116">
        <v>10</v>
      </c>
      <c r="K394" s="116">
        <v>11</v>
      </c>
    </row>
    <row r="395" spans="1:11" ht="14.65" thickBot="1" x14ac:dyDescent="0.5">
      <c r="A395" s="170">
        <v>44</v>
      </c>
      <c r="B395" s="171" t="s">
        <v>716</v>
      </c>
      <c r="C395" s="171" t="s">
        <v>601</v>
      </c>
      <c r="D395" s="171">
        <v>3</v>
      </c>
      <c r="E395" s="171">
        <v>7</v>
      </c>
      <c r="F395" s="171">
        <v>482</v>
      </c>
      <c r="G395" s="171" t="s">
        <v>659</v>
      </c>
      <c r="H395" s="171" t="s">
        <v>699</v>
      </c>
      <c r="I395" s="194" t="s">
        <v>432</v>
      </c>
      <c r="J395" s="171" t="s">
        <v>662</v>
      </c>
      <c r="K395" s="171" t="s">
        <v>432</v>
      </c>
    </row>
    <row r="396" spans="1:11" ht="14.65" thickBot="1" x14ac:dyDescent="0.5">
      <c r="A396" s="170">
        <v>45</v>
      </c>
      <c r="B396" s="171" t="s">
        <v>717</v>
      </c>
      <c r="C396" s="171" t="s">
        <v>601</v>
      </c>
      <c r="D396" s="171">
        <v>4</v>
      </c>
      <c r="E396" s="171">
        <v>10</v>
      </c>
      <c r="F396" s="171">
        <v>482</v>
      </c>
      <c r="G396" s="171" t="s">
        <v>711</v>
      </c>
      <c r="H396" s="171" t="s">
        <v>660</v>
      </c>
      <c r="I396" s="194" t="s">
        <v>324</v>
      </c>
      <c r="J396" s="171" t="s">
        <v>712</v>
      </c>
      <c r="K396" s="171" t="s">
        <v>663</v>
      </c>
    </row>
    <row r="397" spans="1:11" ht="14.65" thickBot="1" x14ac:dyDescent="0.5">
      <c r="A397" s="170">
        <v>46</v>
      </c>
      <c r="B397" s="171" t="s">
        <v>422</v>
      </c>
      <c r="C397" s="171" t="s">
        <v>718</v>
      </c>
      <c r="D397" s="171"/>
      <c r="E397" s="171"/>
      <c r="F397" s="171"/>
      <c r="G397" s="171" t="s">
        <v>595</v>
      </c>
      <c r="H397" s="171" t="s">
        <v>595</v>
      </c>
      <c r="I397" s="194" t="s">
        <v>595</v>
      </c>
      <c r="J397" s="171" t="s">
        <v>595</v>
      </c>
      <c r="K397" s="171" t="s">
        <v>595</v>
      </c>
    </row>
    <row r="398" spans="1:11" ht="14.65" thickBot="1" x14ac:dyDescent="0.5">
      <c r="A398" s="170">
        <v>47</v>
      </c>
      <c r="B398" s="171" t="s">
        <v>719</v>
      </c>
      <c r="C398" s="171" t="s">
        <v>601</v>
      </c>
      <c r="D398" s="171">
        <v>3</v>
      </c>
      <c r="E398" s="171">
        <v>7</v>
      </c>
      <c r="F398" s="171">
        <v>330</v>
      </c>
      <c r="G398" s="171" t="s">
        <v>711</v>
      </c>
      <c r="H398" s="171" t="s">
        <v>699</v>
      </c>
      <c r="I398" s="194" t="s">
        <v>720</v>
      </c>
      <c r="J398" s="171" t="s">
        <v>712</v>
      </c>
      <c r="K398" s="171" t="s">
        <v>432</v>
      </c>
    </row>
    <row r="399" spans="1:11" ht="14.65" thickBot="1" x14ac:dyDescent="0.5">
      <c r="A399" s="170">
        <v>48</v>
      </c>
      <c r="B399" s="171" t="s">
        <v>721</v>
      </c>
      <c r="C399" s="171" t="s">
        <v>601</v>
      </c>
      <c r="D399" s="171">
        <v>2</v>
      </c>
      <c r="E399" s="171">
        <v>6</v>
      </c>
      <c r="F399" s="171">
        <v>372</v>
      </c>
      <c r="G399" s="171" t="s">
        <v>711</v>
      </c>
      <c r="H399" s="171" t="s">
        <v>722</v>
      </c>
      <c r="I399" s="194" t="s">
        <v>723</v>
      </c>
      <c r="J399" s="171" t="s">
        <v>712</v>
      </c>
      <c r="K399" s="171" t="s">
        <v>365</v>
      </c>
    </row>
    <row r="400" spans="1:11" ht="14.65" thickBot="1" x14ac:dyDescent="0.5">
      <c r="A400" s="170">
        <v>49</v>
      </c>
      <c r="B400" s="171" t="s">
        <v>724</v>
      </c>
      <c r="C400" s="171" t="s">
        <v>601</v>
      </c>
      <c r="D400" s="171">
        <v>2</v>
      </c>
      <c r="E400" s="171">
        <v>9</v>
      </c>
      <c r="F400" s="171">
        <v>310</v>
      </c>
      <c r="G400" s="171" t="s">
        <v>711</v>
      </c>
      <c r="H400" s="171" t="s">
        <v>725</v>
      </c>
      <c r="I400" s="194" t="s">
        <v>726</v>
      </c>
      <c r="J400" s="171" t="s">
        <v>712</v>
      </c>
      <c r="K400" s="171" t="s">
        <v>344</v>
      </c>
    </row>
    <row r="401" spans="1:11" ht="14.65" thickBot="1" x14ac:dyDescent="0.5">
      <c r="A401" s="170">
        <v>50</v>
      </c>
      <c r="B401" s="171" t="s">
        <v>727</v>
      </c>
      <c r="C401" s="171" t="s">
        <v>601</v>
      </c>
      <c r="D401" s="171">
        <v>2</v>
      </c>
      <c r="E401" s="171">
        <v>11</v>
      </c>
      <c r="F401" s="171">
        <v>315</v>
      </c>
      <c r="G401" s="171" t="s">
        <v>711</v>
      </c>
      <c r="H401" s="171" t="s">
        <v>728</v>
      </c>
      <c r="I401" s="194" t="s">
        <v>729</v>
      </c>
      <c r="J401" s="171" t="s">
        <v>712</v>
      </c>
      <c r="K401" s="171" t="s">
        <v>730</v>
      </c>
    </row>
    <row r="402" spans="1:11" ht="14.65" thickBot="1" x14ac:dyDescent="0.5">
      <c r="A402" s="170">
        <v>51</v>
      </c>
      <c r="B402" s="171" t="s">
        <v>731</v>
      </c>
      <c r="C402" s="171" t="s">
        <v>601</v>
      </c>
      <c r="D402" s="171">
        <v>3</v>
      </c>
      <c r="E402" s="171">
        <v>6</v>
      </c>
      <c r="F402" s="171">
        <v>316</v>
      </c>
      <c r="G402" s="171" t="s">
        <v>732</v>
      </c>
      <c r="H402" s="171" t="s">
        <v>722</v>
      </c>
      <c r="I402" s="194" t="s">
        <v>700</v>
      </c>
      <c r="J402" s="171" t="s">
        <v>733</v>
      </c>
      <c r="K402" s="171" t="s">
        <v>365</v>
      </c>
    </row>
    <row r="403" spans="1:11" ht="14.65" thickBot="1" x14ac:dyDescent="0.5">
      <c r="A403" s="170">
        <v>52</v>
      </c>
      <c r="B403" s="171" t="s">
        <v>734</v>
      </c>
      <c r="C403" s="171" t="s">
        <v>601</v>
      </c>
      <c r="D403" s="171">
        <v>3</v>
      </c>
      <c r="E403" s="171">
        <v>6</v>
      </c>
      <c r="F403" s="171">
        <v>374</v>
      </c>
      <c r="G403" s="171" t="s">
        <v>735</v>
      </c>
      <c r="H403" s="171" t="s">
        <v>722</v>
      </c>
      <c r="I403" s="194" t="s">
        <v>736</v>
      </c>
      <c r="J403" s="171" t="s">
        <v>737</v>
      </c>
      <c r="K403" s="171" t="s">
        <v>365</v>
      </c>
    </row>
    <row r="404" spans="1:11" ht="14.65" thickBot="1" x14ac:dyDescent="0.5">
      <c r="A404" s="170">
        <v>53</v>
      </c>
      <c r="B404" s="171" t="s">
        <v>738</v>
      </c>
      <c r="C404" s="171" t="s">
        <v>601</v>
      </c>
      <c r="D404" s="171">
        <v>2</v>
      </c>
      <c r="E404" s="171">
        <v>7</v>
      </c>
      <c r="F404" s="171">
        <v>330</v>
      </c>
      <c r="G404" s="171" t="s">
        <v>631</v>
      </c>
      <c r="H404" s="171" t="s">
        <v>739</v>
      </c>
      <c r="I404" s="194" t="s">
        <v>740</v>
      </c>
      <c r="J404" s="171" t="s">
        <v>632</v>
      </c>
      <c r="K404" s="171" t="s">
        <v>430</v>
      </c>
    </row>
    <row r="405" spans="1:11" ht="14.65" thickBot="1" x14ac:dyDescent="0.5">
      <c r="A405" s="170">
        <v>54</v>
      </c>
      <c r="B405" s="171" t="s">
        <v>741</v>
      </c>
      <c r="C405" s="171" t="s">
        <v>601</v>
      </c>
      <c r="D405" s="171">
        <v>2</v>
      </c>
      <c r="E405" s="171">
        <v>5</v>
      </c>
      <c r="F405" s="171">
        <v>252</v>
      </c>
      <c r="G405" s="171" t="s">
        <v>625</v>
      </c>
      <c r="H405" s="171" t="s">
        <v>742</v>
      </c>
      <c r="I405" s="194" t="s">
        <v>743</v>
      </c>
      <c r="J405" s="171" t="s">
        <v>744</v>
      </c>
      <c r="K405" s="171" t="s">
        <v>745</v>
      </c>
    </row>
    <row r="406" spans="1:11" ht="14.65" thickBot="1" x14ac:dyDescent="0.5">
      <c r="A406" s="170">
        <v>55</v>
      </c>
      <c r="B406" s="171" t="s">
        <v>746</v>
      </c>
      <c r="C406" s="171" t="s">
        <v>601</v>
      </c>
      <c r="D406" s="171">
        <v>2</v>
      </c>
      <c r="E406" s="171">
        <v>6</v>
      </c>
      <c r="F406" s="171">
        <v>295</v>
      </c>
      <c r="G406" s="171" t="s">
        <v>747</v>
      </c>
      <c r="H406" s="171" t="s">
        <v>340</v>
      </c>
      <c r="I406" s="194" t="s">
        <v>748</v>
      </c>
      <c r="J406" s="171" t="s">
        <v>749</v>
      </c>
      <c r="K406" s="171" t="s">
        <v>667</v>
      </c>
    </row>
    <row r="407" spans="1:11" ht="14.65" thickBot="1" x14ac:dyDescent="0.5">
      <c r="A407" s="170">
        <v>56</v>
      </c>
      <c r="B407" s="171" t="s">
        <v>750</v>
      </c>
      <c r="C407" s="171" t="s">
        <v>601</v>
      </c>
      <c r="D407" s="171">
        <v>1</v>
      </c>
      <c r="E407" s="171">
        <v>4</v>
      </c>
      <c r="F407" s="171">
        <v>195</v>
      </c>
      <c r="G407" s="171" t="s">
        <v>751</v>
      </c>
      <c r="H407" s="171" t="s">
        <v>752</v>
      </c>
      <c r="I407" s="194" t="s">
        <v>753</v>
      </c>
      <c r="J407" s="171" t="s">
        <v>754</v>
      </c>
      <c r="K407" s="171" t="s">
        <v>755</v>
      </c>
    </row>
    <row r="408" spans="1:11" ht="14.65" thickBot="1" x14ac:dyDescent="0.5">
      <c r="A408" s="170">
        <v>57</v>
      </c>
      <c r="B408" s="171" t="s">
        <v>756</v>
      </c>
      <c r="C408" s="171" t="s">
        <v>601</v>
      </c>
      <c r="D408" s="171">
        <v>2</v>
      </c>
      <c r="E408" s="171">
        <v>5</v>
      </c>
      <c r="F408" s="171">
        <v>296</v>
      </c>
      <c r="G408" s="171" t="s">
        <v>747</v>
      </c>
      <c r="H408" s="171" t="s">
        <v>742</v>
      </c>
      <c r="I408" s="194" t="s">
        <v>757</v>
      </c>
      <c r="J408" s="171" t="s">
        <v>758</v>
      </c>
      <c r="K408" s="171" t="s">
        <v>745</v>
      </c>
    </row>
    <row r="409" spans="1:11" ht="14.65" thickBot="1" x14ac:dyDescent="0.5">
      <c r="A409" s="170">
        <v>58</v>
      </c>
      <c r="B409" s="171" t="s">
        <v>759</v>
      </c>
      <c r="C409" s="171" t="s">
        <v>601</v>
      </c>
      <c r="D409" s="171">
        <v>1</v>
      </c>
      <c r="E409" s="171">
        <v>5</v>
      </c>
      <c r="F409" s="171">
        <v>188</v>
      </c>
      <c r="G409" s="171" t="s">
        <v>631</v>
      </c>
      <c r="H409" s="171" t="s">
        <v>742</v>
      </c>
      <c r="I409" s="194" t="s">
        <v>760</v>
      </c>
      <c r="J409" s="171" t="s">
        <v>632</v>
      </c>
      <c r="K409" s="171" t="s">
        <v>745</v>
      </c>
    </row>
    <row r="410" spans="1:11" ht="14.65" thickBot="1" x14ac:dyDescent="0.5">
      <c r="A410" s="170">
        <v>59</v>
      </c>
      <c r="B410" s="171" t="s">
        <v>761</v>
      </c>
      <c r="C410" s="171" t="s">
        <v>601</v>
      </c>
      <c r="D410" s="171">
        <v>2</v>
      </c>
      <c r="E410" s="171">
        <v>7</v>
      </c>
      <c r="F410" s="171">
        <v>303</v>
      </c>
      <c r="G410" s="171" t="s">
        <v>762</v>
      </c>
      <c r="H410" s="171" t="s">
        <v>739</v>
      </c>
      <c r="I410" s="194" t="s">
        <v>763</v>
      </c>
      <c r="J410" s="171" t="s">
        <v>764</v>
      </c>
      <c r="K410" s="171" t="s">
        <v>430</v>
      </c>
    </row>
    <row r="411" spans="1:11" ht="14.65" thickBot="1" x14ac:dyDescent="0.5">
      <c r="A411" s="170">
        <v>60</v>
      </c>
      <c r="B411" s="171" t="s">
        <v>765</v>
      </c>
      <c r="C411" s="171" t="s">
        <v>601</v>
      </c>
      <c r="D411" s="171">
        <v>2</v>
      </c>
      <c r="E411" s="171">
        <v>7</v>
      </c>
      <c r="F411" s="171">
        <v>109</v>
      </c>
      <c r="G411" s="171" t="s">
        <v>740</v>
      </c>
      <c r="H411" s="171" t="s">
        <v>739</v>
      </c>
      <c r="I411" s="194" t="s">
        <v>342</v>
      </c>
      <c r="J411" s="171" t="s">
        <v>766</v>
      </c>
      <c r="K411" s="171" t="s">
        <v>430</v>
      </c>
    </row>
    <row r="412" spans="1:11" ht="14.65" thickBot="1" x14ac:dyDescent="0.5">
      <c r="A412" s="170">
        <v>61</v>
      </c>
      <c r="B412" s="171" t="s">
        <v>767</v>
      </c>
      <c r="C412" s="171" t="s">
        <v>601</v>
      </c>
      <c r="D412" s="171">
        <v>2</v>
      </c>
      <c r="E412" s="171">
        <v>8</v>
      </c>
      <c r="F412" s="171">
        <v>451</v>
      </c>
      <c r="G412" s="171" t="s">
        <v>627</v>
      </c>
      <c r="H412" s="171" t="s">
        <v>626</v>
      </c>
      <c r="I412" s="194" t="s">
        <v>768</v>
      </c>
      <c r="J412" s="171" t="s">
        <v>769</v>
      </c>
      <c r="K412" s="171" t="s">
        <v>629</v>
      </c>
    </row>
    <row r="413" spans="1:11" ht="14.65" thickBot="1" x14ac:dyDescent="0.5">
      <c r="A413" s="170">
        <v>62</v>
      </c>
      <c r="B413" s="171" t="s">
        <v>770</v>
      </c>
      <c r="C413" s="171" t="s">
        <v>771</v>
      </c>
      <c r="D413" s="171">
        <v>0</v>
      </c>
      <c r="E413" s="171">
        <v>0</v>
      </c>
      <c r="F413" s="171">
        <v>2435</v>
      </c>
      <c r="G413" s="171" t="s">
        <v>772</v>
      </c>
      <c r="H413" s="171">
        <v>0</v>
      </c>
      <c r="I413" s="194" t="s">
        <v>772</v>
      </c>
      <c r="J413" s="171" t="s">
        <v>773</v>
      </c>
      <c r="K413" s="171" t="s">
        <v>595</v>
      </c>
    </row>
    <row r="414" spans="1:11" ht="14.65" thickBot="1" x14ac:dyDescent="0.5">
      <c r="A414" s="170">
        <v>63</v>
      </c>
      <c r="B414" s="171" t="s">
        <v>774</v>
      </c>
      <c r="C414" s="171" t="s">
        <v>601</v>
      </c>
      <c r="D414" s="171">
        <v>2</v>
      </c>
      <c r="E414" s="171">
        <v>6</v>
      </c>
      <c r="F414" s="171">
        <v>383</v>
      </c>
      <c r="G414" s="171" t="s">
        <v>729</v>
      </c>
      <c r="H414" s="171">
        <v>0</v>
      </c>
      <c r="I414" s="194" t="s">
        <v>729</v>
      </c>
      <c r="J414" s="171" t="s">
        <v>775</v>
      </c>
      <c r="K414" s="171" t="s">
        <v>595</v>
      </c>
    </row>
    <row r="415" spans="1:11" ht="14.65" thickBot="1" x14ac:dyDescent="0.5">
      <c r="A415" s="170">
        <v>64</v>
      </c>
      <c r="B415" s="171" t="s">
        <v>776</v>
      </c>
      <c r="C415" s="171" t="s">
        <v>601</v>
      </c>
      <c r="D415" s="171">
        <v>2</v>
      </c>
      <c r="E415" s="171">
        <v>8</v>
      </c>
      <c r="F415" s="171" t="s">
        <v>777</v>
      </c>
      <c r="G415" s="171" t="s">
        <v>729</v>
      </c>
      <c r="H415" s="171">
        <v>0</v>
      </c>
      <c r="I415" s="194" t="s">
        <v>729</v>
      </c>
      <c r="J415" s="171" t="s">
        <v>775</v>
      </c>
      <c r="K415" s="171" t="s">
        <v>595</v>
      </c>
    </row>
    <row r="416" spans="1:11" ht="14.65" thickBot="1" x14ac:dyDescent="0.5">
      <c r="A416" s="170">
        <v>65</v>
      </c>
      <c r="B416" s="171" t="s">
        <v>778</v>
      </c>
      <c r="C416" s="171" t="s">
        <v>601</v>
      </c>
      <c r="D416" s="171">
        <v>2</v>
      </c>
      <c r="E416" s="171">
        <v>7</v>
      </c>
      <c r="F416" s="171">
        <v>360</v>
      </c>
      <c r="G416" s="171" t="s">
        <v>355</v>
      </c>
      <c r="H416" s="171">
        <v>0</v>
      </c>
      <c r="I416" s="194" t="s">
        <v>355</v>
      </c>
      <c r="J416" s="171" t="s">
        <v>779</v>
      </c>
      <c r="K416" s="171" t="s">
        <v>595</v>
      </c>
    </row>
    <row r="417" spans="1:14" ht="14.65" thickBot="1" x14ac:dyDescent="0.5">
      <c r="A417" s="170">
        <v>66</v>
      </c>
      <c r="B417" s="171" t="s">
        <v>780</v>
      </c>
      <c r="C417" s="171" t="s">
        <v>601</v>
      </c>
      <c r="D417" s="171">
        <v>1</v>
      </c>
      <c r="E417" s="171">
        <v>5</v>
      </c>
      <c r="F417" s="171" t="s">
        <v>781</v>
      </c>
      <c r="G417" s="171" t="s">
        <v>747</v>
      </c>
      <c r="H417" s="171">
        <v>0</v>
      </c>
      <c r="I417" s="194" t="s">
        <v>747</v>
      </c>
      <c r="J417" s="171" t="s">
        <v>782</v>
      </c>
      <c r="K417" s="171" t="s">
        <v>595</v>
      </c>
    </row>
    <row r="418" spans="1:14" ht="14.65" thickBot="1" x14ac:dyDescent="0.5">
      <c r="A418" s="170">
        <v>67</v>
      </c>
      <c r="B418" s="171" t="s">
        <v>783</v>
      </c>
      <c r="C418" s="171" t="s">
        <v>601</v>
      </c>
      <c r="D418" s="171">
        <v>14</v>
      </c>
      <c r="E418" s="171">
        <v>37</v>
      </c>
      <c r="F418" s="171">
        <v>1742</v>
      </c>
      <c r="G418" s="171" t="s">
        <v>784</v>
      </c>
      <c r="H418" s="171" t="s">
        <v>335</v>
      </c>
      <c r="I418" s="194" t="s">
        <v>336</v>
      </c>
      <c r="J418" s="172">
        <v>219148</v>
      </c>
      <c r="K418" s="171" t="s">
        <v>785</v>
      </c>
    </row>
    <row r="419" spans="1:14" ht="14.65" thickBot="1" x14ac:dyDescent="0.5">
      <c r="A419" s="170">
        <v>68</v>
      </c>
      <c r="B419" s="171" t="s">
        <v>786</v>
      </c>
      <c r="C419" s="171" t="s">
        <v>601</v>
      </c>
      <c r="D419" s="171">
        <v>16</v>
      </c>
      <c r="E419" s="171">
        <v>35</v>
      </c>
      <c r="F419" s="171">
        <v>1769</v>
      </c>
      <c r="G419" s="171" t="s">
        <v>331</v>
      </c>
      <c r="H419" s="171" t="s">
        <v>432</v>
      </c>
      <c r="I419" s="194" t="s">
        <v>433</v>
      </c>
      <c r="J419" s="172">
        <v>219148</v>
      </c>
      <c r="K419" s="171" t="s">
        <v>611</v>
      </c>
    </row>
    <row r="420" spans="1:14" ht="14.65" thickBot="1" x14ac:dyDescent="0.5">
      <c r="A420" s="170">
        <v>69</v>
      </c>
      <c r="B420" s="171" t="s">
        <v>787</v>
      </c>
      <c r="C420" s="171" t="s">
        <v>607</v>
      </c>
      <c r="D420" s="171"/>
      <c r="E420" s="171"/>
      <c r="F420" s="171"/>
      <c r="G420" s="171" t="s">
        <v>788</v>
      </c>
      <c r="H420" s="171" t="s">
        <v>595</v>
      </c>
      <c r="I420" s="194" t="s">
        <v>788</v>
      </c>
      <c r="J420" s="172">
        <v>126376</v>
      </c>
      <c r="K420" s="171" t="s">
        <v>595</v>
      </c>
    </row>
    <row r="421" spans="1:14" ht="14.65" thickBot="1" x14ac:dyDescent="0.5">
      <c r="A421" s="170">
        <v>70</v>
      </c>
      <c r="B421" s="171" t="s">
        <v>789</v>
      </c>
      <c r="C421" s="171" t="s">
        <v>601</v>
      </c>
      <c r="D421" s="171">
        <v>15</v>
      </c>
      <c r="E421" s="171">
        <v>36</v>
      </c>
      <c r="F421" s="171">
        <v>1736</v>
      </c>
      <c r="G421" s="171" t="s">
        <v>331</v>
      </c>
      <c r="H421" s="171" t="s">
        <v>349</v>
      </c>
      <c r="I421" s="194" t="s">
        <v>350</v>
      </c>
      <c r="J421" s="172">
        <v>219148</v>
      </c>
      <c r="K421" s="171" t="s">
        <v>665</v>
      </c>
      <c r="M421">
        <v>1</v>
      </c>
    </row>
    <row r="422" spans="1:14" ht="14.65" thickBot="1" x14ac:dyDescent="0.5">
      <c r="A422" s="170">
        <v>71</v>
      </c>
      <c r="B422" s="171" t="s">
        <v>790</v>
      </c>
      <c r="C422" s="171" t="s">
        <v>601</v>
      </c>
      <c r="D422" s="171">
        <v>16</v>
      </c>
      <c r="E422" s="171">
        <v>35</v>
      </c>
      <c r="F422" s="171">
        <v>1736</v>
      </c>
      <c r="G422" s="171" t="s">
        <v>331</v>
      </c>
      <c r="H422" s="171" t="s">
        <v>432</v>
      </c>
      <c r="I422" s="194" t="s">
        <v>433</v>
      </c>
      <c r="J422" s="172">
        <v>219148</v>
      </c>
      <c r="K422" s="171" t="s">
        <v>611</v>
      </c>
    </row>
    <row r="423" spans="1:14" ht="15.75" thickBot="1" x14ac:dyDescent="0.5">
      <c r="A423" s="102" t="s">
        <v>636</v>
      </c>
    </row>
    <row r="424" spans="1:14" ht="14.65" thickBot="1" x14ac:dyDescent="0.5">
      <c r="A424" s="115">
        <v>1</v>
      </c>
      <c r="B424" s="116">
        <v>2</v>
      </c>
      <c r="C424" s="116">
        <v>3</v>
      </c>
      <c r="D424" s="116">
        <v>4</v>
      </c>
      <c r="E424" s="116">
        <v>5</v>
      </c>
      <c r="F424" s="116">
        <v>6</v>
      </c>
      <c r="G424" s="116">
        <v>7</v>
      </c>
      <c r="H424" s="116">
        <v>8</v>
      </c>
      <c r="I424" s="181">
        <v>9</v>
      </c>
      <c r="J424" s="116">
        <v>10</v>
      </c>
      <c r="K424" s="116">
        <v>11</v>
      </c>
    </row>
    <row r="425" spans="1:14" ht="14.65" thickBot="1" x14ac:dyDescent="0.5">
      <c r="A425" s="170">
        <v>72</v>
      </c>
      <c r="B425" s="171" t="s">
        <v>791</v>
      </c>
      <c r="C425" s="171" t="s">
        <v>601</v>
      </c>
      <c r="D425" s="171">
        <v>16</v>
      </c>
      <c r="E425" s="171">
        <v>34</v>
      </c>
      <c r="F425" s="171">
        <v>1730</v>
      </c>
      <c r="G425" s="171" t="s">
        <v>331</v>
      </c>
      <c r="H425" s="171" t="s">
        <v>465</v>
      </c>
      <c r="I425" s="194" t="s">
        <v>466</v>
      </c>
      <c r="J425" s="172">
        <v>219148</v>
      </c>
      <c r="K425" s="171" t="s">
        <v>615</v>
      </c>
    </row>
    <row r="426" spans="1:14" ht="14.65" thickBot="1" x14ac:dyDescent="0.5">
      <c r="A426" s="170">
        <v>73</v>
      </c>
      <c r="B426" s="171" t="s">
        <v>792</v>
      </c>
      <c r="C426" s="171" t="s">
        <v>601</v>
      </c>
      <c r="D426" s="171">
        <v>16</v>
      </c>
      <c r="E426" s="171">
        <v>31</v>
      </c>
      <c r="F426" s="171">
        <v>1736</v>
      </c>
      <c r="G426" s="171" t="s">
        <v>331</v>
      </c>
      <c r="H426" s="171" t="s">
        <v>793</v>
      </c>
      <c r="I426" s="194" t="s">
        <v>794</v>
      </c>
      <c r="J426" s="172">
        <v>219148</v>
      </c>
      <c r="K426" s="171" t="s">
        <v>795</v>
      </c>
    </row>
    <row r="427" spans="1:14" ht="14.65" thickBot="1" x14ac:dyDescent="0.5">
      <c r="A427" s="170">
        <v>74</v>
      </c>
      <c r="B427" s="171" t="s">
        <v>796</v>
      </c>
      <c r="C427" s="171" t="s">
        <v>771</v>
      </c>
      <c r="D427" s="171"/>
      <c r="E427" s="171"/>
      <c r="F427" s="171"/>
      <c r="G427" s="171" t="s">
        <v>797</v>
      </c>
      <c r="H427" s="171" t="s">
        <v>798</v>
      </c>
      <c r="I427" s="194" t="s">
        <v>799</v>
      </c>
      <c r="J427" s="172">
        <v>1904376</v>
      </c>
      <c r="K427" s="171" t="s">
        <v>800</v>
      </c>
      <c r="N427">
        <v>1</v>
      </c>
    </row>
    <row r="428" spans="1:14" ht="14.65" thickBot="1" x14ac:dyDescent="0.5">
      <c r="A428" s="170">
        <v>75</v>
      </c>
      <c r="B428" s="171" t="s">
        <v>801</v>
      </c>
      <c r="C428" s="171" t="s">
        <v>601</v>
      </c>
      <c r="D428" s="171">
        <v>16</v>
      </c>
      <c r="E428" s="171">
        <v>19</v>
      </c>
      <c r="F428" s="171">
        <v>1725</v>
      </c>
      <c r="G428" s="171" t="s">
        <v>331</v>
      </c>
      <c r="H428" s="171" t="s">
        <v>802</v>
      </c>
      <c r="I428" s="194" t="s">
        <v>803</v>
      </c>
      <c r="J428" s="172">
        <v>219148</v>
      </c>
      <c r="K428" s="171" t="s">
        <v>804</v>
      </c>
    </row>
    <row r="429" spans="1:14" ht="14.65" thickBot="1" x14ac:dyDescent="0.5">
      <c r="A429" s="170">
        <v>76</v>
      </c>
      <c r="B429" s="171" t="s">
        <v>805</v>
      </c>
      <c r="C429" s="171" t="s">
        <v>601</v>
      </c>
      <c r="D429" s="171">
        <v>16</v>
      </c>
      <c r="E429" s="171">
        <v>26</v>
      </c>
      <c r="F429" s="171">
        <v>1747</v>
      </c>
      <c r="G429" s="171" t="s">
        <v>331</v>
      </c>
      <c r="H429" s="171" t="s">
        <v>806</v>
      </c>
      <c r="I429" s="194" t="s">
        <v>807</v>
      </c>
      <c r="J429" s="172">
        <v>219148</v>
      </c>
      <c r="K429" s="171" t="s">
        <v>808</v>
      </c>
    </row>
    <row r="430" spans="1:14" ht="14.65" thickBot="1" x14ac:dyDescent="0.5">
      <c r="A430" s="170">
        <v>77</v>
      </c>
      <c r="B430" s="171" t="s">
        <v>809</v>
      </c>
      <c r="C430" s="171" t="s">
        <v>601</v>
      </c>
      <c r="D430" s="171">
        <v>16</v>
      </c>
      <c r="E430" s="171">
        <v>35</v>
      </c>
      <c r="F430" s="171">
        <v>2236</v>
      </c>
      <c r="G430" s="171" t="s">
        <v>331</v>
      </c>
      <c r="H430" s="171" t="s">
        <v>432</v>
      </c>
      <c r="I430" s="194" t="s">
        <v>433</v>
      </c>
      <c r="J430" s="172">
        <v>219148</v>
      </c>
      <c r="K430" s="171" t="s">
        <v>611</v>
      </c>
    </row>
    <row r="431" spans="1:14" ht="14.65" thickBot="1" x14ac:dyDescent="0.5">
      <c r="A431" s="170">
        <v>78</v>
      </c>
      <c r="B431" s="171" t="s">
        <v>810</v>
      </c>
      <c r="C431" s="171" t="s">
        <v>601</v>
      </c>
      <c r="D431" s="171">
        <v>16</v>
      </c>
      <c r="E431" s="171">
        <v>33</v>
      </c>
      <c r="F431" s="171">
        <v>2313</v>
      </c>
      <c r="G431" s="171" t="s">
        <v>331</v>
      </c>
      <c r="H431" s="171" t="s">
        <v>371</v>
      </c>
      <c r="I431" s="194" t="s">
        <v>372</v>
      </c>
      <c r="J431" s="172">
        <v>219148</v>
      </c>
      <c r="K431" s="171" t="s">
        <v>670</v>
      </c>
    </row>
    <row r="432" spans="1:14" ht="14.65" thickBot="1" x14ac:dyDescent="0.5">
      <c r="A432" s="170">
        <v>79</v>
      </c>
      <c r="B432" s="171" t="s">
        <v>811</v>
      </c>
      <c r="C432" s="171" t="s">
        <v>593</v>
      </c>
      <c r="D432" s="171"/>
      <c r="E432" s="171"/>
      <c r="F432" s="171"/>
      <c r="G432" s="171" t="s">
        <v>812</v>
      </c>
      <c r="H432" s="171" t="s">
        <v>397</v>
      </c>
      <c r="I432" s="194" t="s">
        <v>342</v>
      </c>
      <c r="J432" s="171" t="s">
        <v>813</v>
      </c>
      <c r="K432" s="171" t="s">
        <v>386</v>
      </c>
      <c r="M432">
        <v>1</v>
      </c>
    </row>
    <row r="433" spans="1:13" ht="14.65" thickBot="1" x14ac:dyDescent="0.5">
      <c r="A433" s="170">
        <v>80</v>
      </c>
      <c r="B433" s="171" t="s">
        <v>814</v>
      </c>
      <c r="C433" s="171" t="s">
        <v>601</v>
      </c>
      <c r="D433" s="171">
        <v>12</v>
      </c>
      <c r="E433" s="171">
        <v>43</v>
      </c>
      <c r="F433" s="171">
        <v>2268</v>
      </c>
      <c r="G433" s="171" t="s">
        <v>331</v>
      </c>
      <c r="H433" s="171" t="s">
        <v>425</v>
      </c>
      <c r="I433" s="194" t="s">
        <v>426</v>
      </c>
      <c r="J433" s="172">
        <v>219148</v>
      </c>
      <c r="K433" s="171" t="s">
        <v>815</v>
      </c>
    </row>
    <row r="434" spans="1:13" ht="14.65" thickBot="1" x14ac:dyDescent="0.5">
      <c r="A434" s="170">
        <v>81</v>
      </c>
      <c r="B434" s="171" t="s">
        <v>816</v>
      </c>
      <c r="C434" s="171" t="s">
        <v>817</v>
      </c>
      <c r="D434" s="171"/>
      <c r="E434" s="171"/>
      <c r="F434" s="171"/>
      <c r="G434" s="171" t="s">
        <v>818</v>
      </c>
      <c r="H434" s="171" t="s">
        <v>819</v>
      </c>
      <c r="I434" s="194" t="s">
        <v>372</v>
      </c>
      <c r="J434" s="172">
        <v>1661856</v>
      </c>
      <c r="K434" s="171" t="s">
        <v>820</v>
      </c>
      <c r="M434">
        <v>1</v>
      </c>
    </row>
    <row r="435" spans="1:13" ht="14.65" thickBot="1" x14ac:dyDescent="0.5">
      <c r="A435" s="170">
        <v>82</v>
      </c>
      <c r="B435" s="171" t="s">
        <v>821</v>
      </c>
      <c r="C435" s="171" t="s">
        <v>601</v>
      </c>
      <c r="D435" s="171"/>
      <c r="E435" s="171"/>
      <c r="F435" s="171">
        <v>2454</v>
      </c>
      <c r="G435" s="171" t="s">
        <v>822</v>
      </c>
      <c r="H435" s="171" t="s">
        <v>595</v>
      </c>
      <c r="I435" s="194" t="s">
        <v>822</v>
      </c>
      <c r="J435" s="172">
        <v>2182326</v>
      </c>
      <c r="K435" s="171" t="s">
        <v>595</v>
      </c>
    </row>
    <row r="436" spans="1:13" ht="14.65" thickBot="1" x14ac:dyDescent="0.5">
      <c r="A436" s="170">
        <v>83</v>
      </c>
      <c r="B436" s="171" t="s">
        <v>823</v>
      </c>
      <c r="C436" s="171" t="s">
        <v>601</v>
      </c>
      <c r="D436" s="171">
        <v>8</v>
      </c>
      <c r="E436" s="171">
        <v>29</v>
      </c>
      <c r="F436" s="171">
        <v>3284</v>
      </c>
      <c r="G436" s="171" t="s">
        <v>824</v>
      </c>
      <c r="H436" s="171" t="s">
        <v>438</v>
      </c>
      <c r="I436" s="194" t="s">
        <v>825</v>
      </c>
      <c r="J436" s="172">
        <v>2200588</v>
      </c>
      <c r="K436" s="171" t="s">
        <v>826</v>
      </c>
    </row>
    <row r="437" spans="1:13" ht="14.65" thickBot="1" x14ac:dyDescent="0.5">
      <c r="A437" s="170">
        <v>84</v>
      </c>
      <c r="B437" s="171" t="s">
        <v>827</v>
      </c>
      <c r="C437" s="171" t="s">
        <v>601</v>
      </c>
      <c r="D437" s="171">
        <v>2</v>
      </c>
      <c r="E437" s="171">
        <v>6</v>
      </c>
      <c r="F437" s="171">
        <v>642</v>
      </c>
      <c r="G437" s="171" t="s">
        <v>828</v>
      </c>
      <c r="H437" s="171" t="s">
        <v>340</v>
      </c>
      <c r="I437" s="194" t="s">
        <v>829</v>
      </c>
      <c r="J437" s="171" t="s">
        <v>830</v>
      </c>
      <c r="K437" s="171" t="s">
        <v>667</v>
      </c>
    </row>
    <row r="438" spans="1:13" ht="14.65" thickBot="1" x14ac:dyDescent="0.5">
      <c r="A438" s="170">
        <v>85</v>
      </c>
      <c r="B438" s="171" t="s">
        <v>831</v>
      </c>
      <c r="C438" s="171" t="s">
        <v>601</v>
      </c>
      <c r="D438" s="171">
        <v>2</v>
      </c>
      <c r="E438" s="171">
        <v>8</v>
      </c>
      <c r="F438" s="171">
        <v>685</v>
      </c>
      <c r="G438" s="171" t="s">
        <v>828</v>
      </c>
      <c r="H438" s="171" t="s">
        <v>626</v>
      </c>
      <c r="I438" s="194" t="s">
        <v>832</v>
      </c>
      <c r="J438" s="171" t="s">
        <v>830</v>
      </c>
      <c r="K438" s="171" t="s">
        <v>629</v>
      </c>
    </row>
    <row r="439" spans="1:13" ht="14.65" thickBot="1" x14ac:dyDescent="0.5">
      <c r="A439" s="170">
        <v>86</v>
      </c>
      <c r="B439" s="171" t="s">
        <v>833</v>
      </c>
      <c r="C439" s="171" t="s">
        <v>601</v>
      </c>
      <c r="D439" s="171">
        <v>2</v>
      </c>
      <c r="E439" s="171">
        <v>7</v>
      </c>
      <c r="F439" s="171">
        <v>651</v>
      </c>
      <c r="G439" s="171" t="s">
        <v>828</v>
      </c>
      <c r="H439" s="171" t="s">
        <v>739</v>
      </c>
      <c r="I439" s="194" t="s">
        <v>726</v>
      </c>
      <c r="J439" s="171" t="s">
        <v>830</v>
      </c>
      <c r="K439" s="171" t="s">
        <v>430</v>
      </c>
    </row>
    <row r="440" spans="1:13" ht="14.65" thickBot="1" x14ac:dyDescent="0.5">
      <c r="A440" s="170">
        <v>87</v>
      </c>
      <c r="B440" s="171" t="s">
        <v>834</v>
      </c>
      <c r="C440" s="171" t="s">
        <v>601</v>
      </c>
      <c r="D440" s="171">
        <v>2</v>
      </c>
      <c r="E440" s="171">
        <v>9</v>
      </c>
      <c r="F440" s="171">
        <v>637</v>
      </c>
      <c r="G440" s="171" t="s">
        <v>828</v>
      </c>
      <c r="H440" s="171" t="s">
        <v>835</v>
      </c>
      <c r="I440" s="194" t="s">
        <v>836</v>
      </c>
      <c r="J440" s="171" t="s">
        <v>830</v>
      </c>
      <c r="K440" s="171" t="s">
        <v>837</v>
      </c>
    </row>
    <row r="441" spans="1:13" ht="14.65" thickBot="1" x14ac:dyDescent="0.5">
      <c r="A441" s="170">
        <v>88</v>
      </c>
      <c r="B441" s="171" t="s">
        <v>838</v>
      </c>
      <c r="C441" s="171" t="s">
        <v>601</v>
      </c>
      <c r="D441" s="171">
        <v>2</v>
      </c>
      <c r="E441" s="171">
        <v>7</v>
      </c>
      <c r="F441" s="171">
        <v>730</v>
      </c>
      <c r="G441" s="171" t="s">
        <v>828</v>
      </c>
      <c r="H441" s="171" t="s">
        <v>739</v>
      </c>
      <c r="I441" s="194" t="s">
        <v>726</v>
      </c>
      <c r="J441" s="171" t="s">
        <v>830</v>
      </c>
      <c r="K441" s="171" t="s">
        <v>430</v>
      </c>
    </row>
    <row r="442" spans="1:13" ht="14.65" thickBot="1" x14ac:dyDescent="0.5">
      <c r="A442" s="170">
        <v>89</v>
      </c>
      <c r="B442" s="171" t="s">
        <v>839</v>
      </c>
      <c r="C442" s="171" t="s">
        <v>601</v>
      </c>
      <c r="D442" s="171">
        <v>2</v>
      </c>
      <c r="E442" s="171">
        <v>5</v>
      </c>
      <c r="F442" s="171">
        <v>730</v>
      </c>
      <c r="G442" s="171" t="s">
        <v>828</v>
      </c>
      <c r="H442" s="171" t="s">
        <v>742</v>
      </c>
      <c r="I442" s="194" t="s">
        <v>840</v>
      </c>
      <c r="J442" s="171" t="s">
        <v>830</v>
      </c>
      <c r="K442" s="171" t="s">
        <v>745</v>
      </c>
    </row>
    <row r="443" spans="1:13" ht="14.65" thickBot="1" x14ac:dyDescent="0.5">
      <c r="A443" s="170">
        <v>90</v>
      </c>
      <c r="B443" s="171" t="s">
        <v>841</v>
      </c>
      <c r="C443" s="171" t="s">
        <v>601</v>
      </c>
      <c r="D443" s="171">
        <v>2</v>
      </c>
      <c r="E443" s="171">
        <v>7</v>
      </c>
      <c r="F443" s="171">
        <v>487</v>
      </c>
      <c r="G443" s="171" t="s">
        <v>659</v>
      </c>
      <c r="H443" s="171" t="s">
        <v>739</v>
      </c>
      <c r="I443" s="194" t="s">
        <v>842</v>
      </c>
      <c r="J443" s="171" t="s">
        <v>662</v>
      </c>
      <c r="K443" s="171" t="s">
        <v>430</v>
      </c>
    </row>
    <row r="444" spans="1:13" ht="14.65" thickBot="1" x14ac:dyDescent="0.5">
      <c r="A444" s="170">
        <v>91</v>
      </c>
      <c r="B444" s="171" t="s">
        <v>843</v>
      </c>
      <c r="C444" s="171" t="s">
        <v>601</v>
      </c>
      <c r="D444" s="171">
        <v>2</v>
      </c>
      <c r="E444" s="171">
        <v>5</v>
      </c>
      <c r="F444" s="171">
        <v>487</v>
      </c>
      <c r="G444" s="171" t="s">
        <v>659</v>
      </c>
      <c r="H444" s="171" t="s">
        <v>742</v>
      </c>
      <c r="I444" s="194" t="s">
        <v>844</v>
      </c>
      <c r="J444" s="171" t="s">
        <v>662</v>
      </c>
      <c r="K444" s="171" t="s">
        <v>745</v>
      </c>
    </row>
    <row r="445" spans="1:13" ht="14.65" thickBot="1" x14ac:dyDescent="0.5">
      <c r="A445" s="170">
        <v>92</v>
      </c>
      <c r="B445" s="171" t="s">
        <v>845</v>
      </c>
      <c r="C445" s="171" t="s">
        <v>601</v>
      </c>
      <c r="D445" s="171">
        <v>2</v>
      </c>
      <c r="E445" s="171">
        <v>5</v>
      </c>
      <c r="F445" s="171">
        <v>484</v>
      </c>
      <c r="G445" s="171" t="s">
        <v>659</v>
      </c>
      <c r="H445" s="171" t="s">
        <v>742</v>
      </c>
      <c r="I445" s="194" t="s">
        <v>844</v>
      </c>
      <c r="J445" s="171" t="s">
        <v>662</v>
      </c>
      <c r="K445" s="171" t="s">
        <v>745</v>
      </c>
    </row>
    <row r="446" spans="1:13" ht="14.65" thickBot="1" x14ac:dyDescent="0.5">
      <c r="A446" s="170">
        <v>93</v>
      </c>
      <c r="B446" s="171" t="s">
        <v>846</v>
      </c>
      <c r="C446" s="171" t="s">
        <v>601</v>
      </c>
      <c r="D446" s="171">
        <v>2</v>
      </c>
      <c r="E446" s="171">
        <v>8</v>
      </c>
      <c r="F446" s="171">
        <v>484</v>
      </c>
      <c r="G446" s="171" t="s">
        <v>659</v>
      </c>
      <c r="H446" s="171" t="s">
        <v>626</v>
      </c>
      <c r="I446" s="194" t="s">
        <v>847</v>
      </c>
      <c r="J446" s="171" t="s">
        <v>662</v>
      </c>
      <c r="K446" s="171" t="s">
        <v>629</v>
      </c>
    </row>
    <row r="447" spans="1:13" ht="14.65" thickBot="1" x14ac:dyDescent="0.5">
      <c r="A447" s="170">
        <v>94</v>
      </c>
      <c r="B447" s="171" t="s">
        <v>848</v>
      </c>
      <c r="C447" s="171" t="s">
        <v>601</v>
      </c>
      <c r="D447" s="171">
        <v>2</v>
      </c>
      <c r="E447" s="171">
        <v>5</v>
      </c>
      <c r="F447" s="171">
        <v>482</v>
      </c>
      <c r="G447" s="171" t="s">
        <v>659</v>
      </c>
      <c r="H447" s="171" t="s">
        <v>742</v>
      </c>
      <c r="I447" s="194" t="s">
        <v>844</v>
      </c>
      <c r="J447" s="171" t="s">
        <v>662</v>
      </c>
      <c r="K447" s="171" t="s">
        <v>745</v>
      </c>
    </row>
    <row r="448" spans="1:13" ht="14.65" thickBot="1" x14ac:dyDescent="0.5">
      <c r="A448" s="170">
        <v>95</v>
      </c>
      <c r="B448" s="171" t="s">
        <v>849</v>
      </c>
      <c r="C448" s="171" t="s">
        <v>601</v>
      </c>
      <c r="D448" s="171">
        <v>2</v>
      </c>
      <c r="E448" s="171">
        <v>7</v>
      </c>
      <c r="F448" s="171">
        <v>482</v>
      </c>
      <c r="G448" s="171" t="s">
        <v>659</v>
      </c>
      <c r="H448" s="171" t="s">
        <v>739</v>
      </c>
      <c r="I448" s="194" t="s">
        <v>842</v>
      </c>
      <c r="J448" s="171" t="s">
        <v>662</v>
      </c>
      <c r="K448" s="171" t="s">
        <v>430</v>
      </c>
    </row>
    <row r="449" spans="1:11" ht="14.65" thickBot="1" x14ac:dyDescent="0.5">
      <c r="A449" s="170">
        <v>96</v>
      </c>
      <c r="B449" s="171" t="s">
        <v>850</v>
      </c>
      <c r="C449" s="171" t="s">
        <v>601</v>
      </c>
      <c r="D449" s="171">
        <v>2</v>
      </c>
      <c r="E449" s="171">
        <v>5</v>
      </c>
      <c r="F449" s="171">
        <v>191</v>
      </c>
      <c r="G449" s="171" t="s">
        <v>851</v>
      </c>
      <c r="H449" s="171" t="s">
        <v>742</v>
      </c>
      <c r="I449" s="194" t="s">
        <v>852</v>
      </c>
      <c r="J449" s="171" t="s">
        <v>853</v>
      </c>
      <c r="K449" s="171" t="s">
        <v>745</v>
      </c>
    </row>
    <row r="450" spans="1:11" ht="14.65" thickBot="1" x14ac:dyDescent="0.5">
      <c r="A450" s="170">
        <v>97</v>
      </c>
      <c r="B450" s="171" t="s">
        <v>854</v>
      </c>
      <c r="C450" s="171" t="s">
        <v>601</v>
      </c>
      <c r="D450" s="171">
        <v>2</v>
      </c>
      <c r="E450" s="171">
        <v>4</v>
      </c>
      <c r="F450" s="171">
        <v>191</v>
      </c>
      <c r="G450" s="171" t="s">
        <v>851</v>
      </c>
      <c r="H450" s="171" t="s">
        <v>752</v>
      </c>
      <c r="I450" s="194" t="s">
        <v>855</v>
      </c>
      <c r="J450" s="171" t="s">
        <v>853</v>
      </c>
      <c r="K450" s="171" t="s">
        <v>755</v>
      </c>
    </row>
    <row r="451" spans="1:11" ht="14.65" thickBot="1" x14ac:dyDescent="0.5">
      <c r="A451" s="170">
        <v>98</v>
      </c>
      <c r="B451" s="171" t="s">
        <v>856</v>
      </c>
      <c r="C451" s="171" t="s">
        <v>601</v>
      </c>
      <c r="D451" s="171">
        <v>1</v>
      </c>
      <c r="E451" s="171">
        <v>3</v>
      </c>
      <c r="F451" s="171">
        <v>194</v>
      </c>
      <c r="G451" s="171" t="s">
        <v>751</v>
      </c>
      <c r="H451" s="171" t="s">
        <v>728</v>
      </c>
      <c r="I451" s="194" t="s">
        <v>857</v>
      </c>
      <c r="J451" s="171" t="s">
        <v>858</v>
      </c>
      <c r="K451" s="171" t="s">
        <v>859</v>
      </c>
    </row>
    <row r="452" spans="1:11" ht="14.65" thickBot="1" x14ac:dyDescent="0.5">
      <c r="A452" s="170">
        <v>99</v>
      </c>
      <c r="B452" s="171" t="s">
        <v>860</v>
      </c>
      <c r="C452" s="171" t="s">
        <v>601</v>
      </c>
      <c r="D452" s="171">
        <v>2</v>
      </c>
      <c r="E452" s="171">
        <v>7</v>
      </c>
      <c r="F452" s="171">
        <v>194</v>
      </c>
      <c r="G452" s="171" t="s">
        <v>751</v>
      </c>
      <c r="H452" s="171" t="s">
        <v>739</v>
      </c>
      <c r="I452" s="194" t="s">
        <v>747</v>
      </c>
      <c r="J452" s="171" t="s">
        <v>858</v>
      </c>
      <c r="K452" s="171" t="s">
        <v>430</v>
      </c>
    </row>
    <row r="453" spans="1:11" ht="15.75" thickBot="1" x14ac:dyDescent="0.5">
      <c r="A453" s="102" t="s">
        <v>636</v>
      </c>
    </row>
    <row r="454" spans="1:11" ht="14.65" thickBot="1" x14ac:dyDescent="0.5">
      <c r="A454" s="115">
        <v>1</v>
      </c>
      <c r="B454" s="116">
        <v>2</v>
      </c>
      <c r="C454" s="116">
        <v>3</v>
      </c>
      <c r="D454" s="116">
        <v>4</v>
      </c>
      <c r="E454" s="116">
        <v>5</v>
      </c>
      <c r="F454" s="116">
        <v>6</v>
      </c>
      <c r="G454" s="116">
        <v>7</v>
      </c>
      <c r="H454" s="116">
        <v>8</v>
      </c>
      <c r="I454" s="181">
        <v>9</v>
      </c>
      <c r="J454" s="116">
        <v>10</v>
      </c>
      <c r="K454" s="116">
        <v>11</v>
      </c>
    </row>
    <row r="455" spans="1:11" ht="14.65" thickBot="1" x14ac:dyDescent="0.5">
      <c r="A455" s="170">
        <v>100</v>
      </c>
      <c r="B455" s="171" t="s">
        <v>861</v>
      </c>
      <c r="C455" s="171" t="s">
        <v>601</v>
      </c>
      <c r="D455" s="171">
        <v>1</v>
      </c>
      <c r="E455" s="171">
        <v>2</v>
      </c>
      <c r="F455" s="171">
        <v>197</v>
      </c>
      <c r="G455" s="171" t="s">
        <v>862</v>
      </c>
      <c r="H455" s="171" t="s">
        <v>699</v>
      </c>
      <c r="I455" s="194" t="s">
        <v>863</v>
      </c>
      <c r="J455" s="171" t="s">
        <v>864</v>
      </c>
      <c r="K455" s="171" t="s">
        <v>865</v>
      </c>
    </row>
    <row r="456" spans="1:11" ht="14.65" thickBot="1" x14ac:dyDescent="0.5">
      <c r="A456" s="170">
        <v>101</v>
      </c>
      <c r="B456" s="171" t="s">
        <v>866</v>
      </c>
      <c r="C456" s="171" t="s">
        <v>601</v>
      </c>
      <c r="D456" s="171">
        <v>2</v>
      </c>
      <c r="E456" s="171">
        <v>8</v>
      </c>
      <c r="F456" s="171">
        <v>197</v>
      </c>
      <c r="G456" s="171" t="s">
        <v>862</v>
      </c>
      <c r="H456" s="171" t="s">
        <v>626</v>
      </c>
      <c r="I456" s="194" t="s">
        <v>684</v>
      </c>
      <c r="J456" s="171" t="s">
        <v>867</v>
      </c>
      <c r="K456" s="171" t="s">
        <v>629</v>
      </c>
    </row>
    <row r="457" spans="1:11" ht="14.65" thickBot="1" x14ac:dyDescent="0.5">
      <c r="A457" s="170">
        <v>102</v>
      </c>
      <c r="B457" s="171" t="s">
        <v>868</v>
      </c>
      <c r="C457" s="171" t="s">
        <v>601</v>
      </c>
      <c r="D457" s="171">
        <v>2</v>
      </c>
      <c r="E457" s="171">
        <v>3</v>
      </c>
      <c r="F457" s="171">
        <v>185</v>
      </c>
      <c r="G457" s="171" t="s">
        <v>869</v>
      </c>
      <c r="H457" s="171" t="s">
        <v>728</v>
      </c>
      <c r="I457" s="194" t="s">
        <v>870</v>
      </c>
      <c r="J457" s="171" t="s">
        <v>871</v>
      </c>
      <c r="K457" s="171" t="s">
        <v>859</v>
      </c>
    </row>
    <row r="458" spans="1:11" ht="14.65" thickBot="1" x14ac:dyDescent="0.5">
      <c r="A458" s="170">
        <v>103</v>
      </c>
      <c r="B458" s="171" t="s">
        <v>872</v>
      </c>
      <c r="C458" s="171" t="s">
        <v>601</v>
      </c>
      <c r="D458" s="171">
        <v>2</v>
      </c>
      <c r="E458" s="171">
        <v>5</v>
      </c>
      <c r="F458" s="171">
        <v>463</v>
      </c>
      <c r="G458" s="171" t="s">
        <v>873</v>
      </c>
      <c r="H458" s="171" t="s">
        <v>742</v>
      </c>
      <c r="I458" s="194" t="s">
        <v>874</v>
      </c>
      <c r="J458" s="171" t="s">
        <v>875</v>
      </c>
      <c r="K458" s="171" t="s">
        <v>745</v>
      </c>
    </row>
    <row r="459" spans="1:11" ht="14.65" thickBot="1" x14ac:dyDescent="0.5">
      <c r="A459" s="170">
        <v>104</v>
      </c>
      <c r="B459" s="171" t="s">
        <v>876</v>
      </c>
      <c r="C459" s="171" t="s">
        <v>601</v>
      </c>
      <c r="D459" s="171">
        <v>1</v>
      </c>
      <c r="E459" s="171">
        <v>4</v>
      </c>
      <c r="F459" s="171">
        <v>189</v>
      </c>
      <c r="G459" s="171" t="s">
        <v>877</v>
      </c>
      <c r="H459" s="171" t="s">
        <v>752</v>
      </c>
      <c r="I459" s="194" t="s">
        <v>878</v>
      </c>
      <c r="J459" s="171" t="s">
        <v>879</v>
      </c>
      <c r="K459" s="171" t="s">
        <v>755</v>
      </c>
    </row>
    <row r="460" spans="1:11" ht="14.65" thickBot="1" x14ac:dyDescent="0.5">
      <c r="A460" s="170">
        <v>105</v>
      </c>
      <c r="B460" s="171" t="s">
        <v>880</v>
      </c>
      <c r="C460" s="171" t="s">
        <v>601</v>
      </c>
      <c r="D460" s="171">
        <v>1</v>
      </c>
      <c r="E460" s="171">
        <v>2</v>
      </c>
      <c r="F460" s="171">
        <v>184</v>
      </c>
      <c r="G460" s="171" t="s">
        <v>869</v>
      </c>
      <c r="H460" s="171" t="s">
        <v>699</v>
      </c>
      <c r="I460" s="194" t="s">
        <v>638</v>
      </c>
      <c r="J460" s="171" t="s">
        <v>881</v>
      </c>
      <c r="K460" s="171" t="s">
        <v>865</v>
      </c>
    </row>
    <row r="461" spans="1:11" ht="14.65" thickBot="1" x14ac:dyDescent="0.5">
      <c r="A461" s="170">
        <v>106</v>
      </c>
      <c r="B461" s="171" t="s">
        <v>882</v>
      </c>
      <c r="C461" s="171" t="s">
        <v>601</v>
      </c>
      <c r="D461" s="171">
        <v>1</v>
      </c>
      <c r="E461" s="171">
        <v>1</v>
      </c>
      <c r="F461" s="171">
        <v>255</v>
      </c>
      <c r="G461" s="171" t="s">
        <v>883</v>
      </c>
      <c r="H461" s="171" t="s">
        <v>884</v>
      </c>
      <c r="I461" s="194" t="s">
        <v>602</v>
      </c>
      <c r="J461" s="171" t="s">
        <v>885</v>
      </c>
      <c r="K461" s="171" t="s">
        <v>852</v>
      </c>
    </row>
    <row r="462" spans="1:11" ht="14.65" thickBot="1" x14ac:dyDescent="0.5">
      <c r="A462" s="170">
        <v>107</v>
      </c>
      <c r="B462" s="171" t="s">
        <v>886</v>
      </c>
      <c r="C462" s="171" t="s">
        <v>601</v>
      </c>
      <c r="D462" s="171">
        <v>1</v>
      </c>
      <c r="E462" s="171">
        <v>4</v>
      </c>
      <c r="F462" s="171">
        <v>191</v>
      </c>
      <c r="G462" s="171" t="s">
        <v>851</v>
      </c>
      <c r="H462" s="171" t="s">
        <v>752</v>
      </c>
      <c r="I462" s="194" t="s">
        <v>855</v>
      </c>
      <c r="J462" s="171" t="s">
        <v>853</v>
      </c>
      <c r="K462" s="171" t="s">
        <v>755</v>
      </c>
    </row>
    <row r="463" spans="1:11" ht="14.65" thickBot="1" x14ac:dyDescent="0.5">
      <c r="A463" s="170">
        <v>108</v>
      </c>
      <c r="B463" s="171" t="s">
        <v>887</v>
      </c>
      <c r="C463" s="171" t="s">
        <v>601</v>
      </c>
      <c r="D463" s="171">
        <v>1</v>
      </c>
      <c r="E463" s="171"/>
      <c r="F463" s="171">
        <v>192</v>
      </c>
      <c r="G463" s="171" t="s">
        <v>760</v>
      </c>
      <c r="H463" s="171">
        <v>0</v>
      </c>
      <c r="I463" s="194" t="s">
        <v>760</v>
      </c>
      <c r="J463" s="171" t="s">
        <v>888</v>
      </c>
      <c r="K463" s="171" t="s">
        <v>595</v>
      </c>
    </row>
    <row r="464" spans="1:11" ht="14.65" thickBot="1" x14ac:dyDescent="0.5">
      <c r="A464" s="170">
        <v>109</v>
      </c>
      <c r="B464" s="171" t="s">
        <v>889</v>
      </c>
      <c r="C464" s="171" t="s">
        <v>601</v>
      </c>
      <c r="D464" s="171">
        <v>1</v>
      </c>
      <c r="E464" s="171">
        <v>4</v>
      </c>
      <c r="F464" s="171">
        <v>280</v>
      </c>
      <c r="G464" s="171" t="s">
        <v>653</v>
      </c>
      <c r="H464" s="171" t="s">
        <v>752</v>
      </c>
      <c r="I464" s="194" t="s">
        <v>890</v>
      </c>
      <c r="J464" s="171" t="s">
        <v>891</v>
      </c>
      <c r="K464" s="171" t="s">
        <v>755</v>
      </c>
    </row>
    <row r="465" spans="1:14" ht="14.65" thickBot="1" x14ac:dyDescent="0.5">
      <c r="A465" s="170">
        <v>110</v>
      </c>
      <c r="B465" s="171" t="s">
        <v>892</v>
      </c>
      <c r="C465" s="171"/>
      <c r="D465" s="171"/>
      <c r="E465" s="171"/>
      <c r="F465" s="171"/>
      <c r="G465" s="171" t="s">
        <v>595</v>
      </c>
      <c r="H465" s="171" t="s">
        <v>595</v>
      </c>
      <c r="I465" s="194" t="s">
        <v>595</v>
      </c>
      <c r="J465" s="171" t="s">
        <v>595</v>
      </c>
      <c r="K465" s="171" t="s">
        <v>595</v>
      </c>
    </row>
    <row r="466" spans="1:14" ht="14.65" thickBot="1" x14ac:dyDescent="0.5">
      <c r="A466" s="170">
        <v>111</v>
      </c>
      <c r="B466" s="171" t="s">
        <v>893</v>
      </c>
      <c r="C466" s="171" t="s">
        <v>601</v>
      </c>
      <c r="D466" s="171">
        <v>2</v>
      </c>
      <c r="E466" s="171">
        <v>5</v>
      </c>
      <c r="F466" s="171">
        <v>252</v>
      </c>
      <c r="G466" s="171" t="s">
        <v>890</v>
      </c>
      <c r="H466" s="171" t="s">
        <v>742</v>
      </c>
      <c r="I466" s="194" t="s">
        <v>684</v>
      </c>
      <c r="J466" s="171" t="s">
        <v>894</v>
      </c>
      <c r="K466" s="171" t="s">
        <v>745</v>
      </c>
    </row>
    <row r="467" spans="1:14" ht="14.65" thickBot="1" x14ac:dyDescent="0.5">
      <c r="A467" s="170">
        <v>112</v>
      </c>
      <c r="B467" s="171" t="s">
        <v>895</v>
      </c>
      <c r="C467" s="171" t="s">
        <v>601</v>
      </c>
      <c r="D467" s="171">
        <v>2</v>
      </c>
      <c r="E467" s="171">
        <v>6</v>
      </c>
      <c r="F467" s="171">
        <v>244</v>
      </c>
      <c r="G467" s="171" t="s">
        <v>634</v>
      </c>
      <c r="H467" s="171" t="s">
        <v>340</v>
      </c>
      <c r="I467" s="194" t="s">
        <v>686</v>
      </c>
      <c r="J467" s="171" t="s">
        <v>896</v>
      </c>
      <c r="K467" s="171" t="s">
        <v>667</v>
      </c>
    </row>
    <row r="468" spans="1:14" ht="14.65" thickBot="1" x14ac:dyDescent="0.5">
      <c r="A468" s="170">
        <v>113</v>
      </c>
      <c r="B468" s="171" t="s">
        <v>897</v>
      </c>
      <c r="C468" s="171" t="s">
        <v>601</v>
      </c>
      <c r="D468" s="171">
        <v>1</v>
      </c>
      <c r="E468" s="171">
        <v>4</v>
      </c>
      <c r="F468" s="171">
        <v>259</v>
      </c>
      <c r="G468" s="171" t="s">
        <v>898</v>
      </c>
      <c r="H468" s="171" t="s">
        <v>752</v>
      </c>
      <c r="I468" s="194" t="s">
        <v>857</v>
      </c>
      <c r="J468" s="171" t="s">
        <v>899</v>
      </c>
      <c r="K468" s="171" t="s">
        <v>755</v>
      </c>
    </row>
    <row r="469" spans="1:14" ht="14.65" thickBot="1" x14ac:dyDescent="0.5">
      <c r="A469" s="170">
        <v>114</v>
      </c>
      <c r="B469" s="171" t="s">
        <v>900</v>
      </c>
      <c r="C469" s="171" t="s">
        <v>601</v>
      </c>
      <c r="D469" s="171">
        <v>1</v>
      </c>
      <c r="E469" s="171">
        <v>2</v>
      </c>
      <c r="F469" s="171">
        <v>189</v>
      </c>
      <c r="G469" s="171" t="s">
        <v>631</v>
      </c>
      <c r="H469" s="171" t="s">
        <v>699</v>
      </c>
      <c r="I469" s="194" t="s">
        <v>901</v>
      </c>
      <c r="J469" s="171" t="s">
        <v>902</v>
      </c>
      <c r="K469" s="171" t="s">
        <v>865</v>
      </c>
    </row>
    <row r="470" spans="1:14" ht="14.65" thickBot="1" x14ac:dyDescent="0.5">
      <c r="A470" s="170">
        <v>115</v>
      </c>
      <c r="B470" s="171" t="s">
        <v>903</v>
      </c>
      <c r="C470" s="171" t="s">
        <v>601</v>
      </c>
      <c r="D470" s="171">
        <v>1</v>
      </c>
      <c r="E470" s="171">
        <v>5</v>
      </c>
      <c r="F470" s="171">
        <v>173</v>
      </c>
      <c r="G470" s="171" t="s">
        <v>904</v>
      </c>
      <c r="H470" s="171" t="s">
        <v>742</v>
      </c>
      <c r="I470" s="194" t="s">
        <v>634</v>
      </c>
      <c r="J470" s="171" t="s">
        <v>905</v>
      </c>
      <c r="K470" s="171" t="s">
        <v>745</v>
      </c>
    </row>
    <row r="471" spans="1:14" ht="14.65" thickBot="1" x14ac:dyDescent="0.5">
      <c r="A471" s="170">
        <v>116</v>
      </c>
      <c r="B471" s="171" t="s">
        <v>906</v>
      </c>
      <c r="C471" s="171" t="s">
        <v>601</v>
      </c>
      <c r="D471" s="171">
        <v>2</v>
      </c>
      <c r="E471" s="171">
        <v>4</v>
      </c>
      <c r="F471" s="171">
        <v>250</v>
      </c>
      <c r="G471" s="171" t="s">
        <v>855</v>
      </c>
      <c r="H471" s="171" t="s">
        <v>752</v>
      </c>
      <c r="I471" s="194" t="s">
        <v>907</v>
      </c>
      <c r="J471" s="171" t="s">
        <v>908</v>
      </c>
      <c r="K471" s="171" t="s">
        <v>755</v>
      </c>
      <c r="N471">
        <v>1</v>
      </c>
    </row>
    <row r="472" spans="1:14" ht="14.65" thickBot="1" x14ac:dyDescent="0.5">
      <c r="A472" s="170">
        <v>117</v>
      </c>
      <c r="B472" s="171" t="s">
        <v>909</v>
      </c>
      <c r="C472" s="171" t="s">
        <v>598</v>
      </c>
      <c r="D472" s="171"/>
      <c r="E472" s="171"/>
      <c r="F472" s="171">
        <v>4798</v>
      </c>
      <c r="G472" s="171" t="s">
        <v>599</v>
      </c>
      <c r="H472" s="171" t="s">
        <v>595</v>
      </c>
      <c r="I472" s="194" t="s">
        <v>599</v>
      </c>
      <c r="J472" s="172">
        <v>1716673</v>
      </c>
      <c r="K472" s="171" t="s">
        <v>595</v>
      </c>
      <c r="N472">
        <v>1</v>
      </c>
    </row>
    <row r="473" spans="1:14" ht="14.65" thickBot="1" x14ac:dyDescent="0.5">
      <c r="A473" s="170">
        <v>118</v>
      </c>
      <c r="B473" s="171" t="s">
        <v>910</v>
      </c>
      <c r="C473" s="171" t="s">
        <v>598</v>
      </c>
      <c r="D473" s="171"/>
      <c r="E473" s="171"/>
      <c r="F473" s="171">
        <v>4798</v>
      </c>
      <c r="G473" s="171" t="s">
        <v>599</v>
      </c>
      <c r="H473" s="171" t="s">
        <v>595</v>
      </c>
      <c r="I473" s="194" t="s">
        <v>599</v>
      </c>
      <c r="J473" s="172">
        <v>1716673</v>
      </c>
      <c r="K473" s="171" t="s">
        <v>595</v>
      </c>
      <c r="N473">
        <v>1</v>
      </c>
    </row>
    <row r="474" spans="1:14" ht="14.65" thickBot="1" x14ac:dyDescent="0.5">
      <c r="A474" s="170">
        <v>119</v>
      </c>
      <c r="B474" s="171" t="s">
        <v>911</v>
      </c>
      <c r="C474" s="171" t="s">
        <v>598</v>
      </c>
      <c r="D474" s="171"/>
      <c r="E474" s="171"/>
      <c r="F474" s="171">
        <v>4798</v>
      </c>
      <c r="G474" s="171" t="s">
        <v>599</v>
      </c>
      <c r="H474" s="171" t="s">
        <v>595</v>
      </c>
      <c r="I474" s="194" t="s">
        <v>599</v>
      </c>
      <c r="J474" s="172">
        <v>1716673</v>
      </c>
      <c r="K474" s="171" t="s">
        <v>595</v>
      </c>
    </row>
    <row r="475" spans="1:14" ht="14.65" thickBot="1" x14ac:dyDescent="0.5">
      <c r="A475" s="170"/>
      <c r="B475" s="171" t="s">
        <v>912</v>
      </c>
      <c r="C475" s="171" t="s">
        <v>601</v>
      </c>
      <c r="D475" s="171">
        <v>2</v>
      </c>
      <c r="E475" s="171">
        <v>4</v>
      </c>
      <c r="F475" s="171">
        <v>347</v>
      </c>
      <c r="G475" s="171" t="s">
        <v>760</v>
      </c>
      <c r="H475" s="171" t="s">
        <v>752</v>
      </c>
      <c r="I475" s="194" t="s">
        <v>913</v>
      </c>
      <c r="J475" s="171" t="s">
        <v>914</v>
      </c>
      <c r="K475" s="171" t="s">
        <v>755</v>
      </c>
    </row>
    <row r="476" spans="1:14" ht="14.65" thickBot="1" x14ac:dyDescent="0.5">
      <c r="A476" s="170">
        <v>121</v>
      </c>
      <c r="B476" s="171" t="s">
        <v>915</v>
      </c>
      <c r="C476" s="171" t="s">
        <v>601</v>
      </c>
      <c r="D476" s="171">
        <v>2</v>
      </c>
      <c r="E476" s="171">
        <v>4</v>
      </c>
      <c r="F476" s="171">
        <v>197</v>
      </c>
      <c r="G476" s="171" t="s">
        <v>862</v>
      </c>
      <c r="H476" s="171" t="s">
        <v>752</v>
      </c>
      <c r="I476" s="194" t="s">
        <v>883</v>
      </c>
      <c r="J476" s="171" t="s">
        <v>864</v>
      </c>
      <c r="K476" s="171" t="s">
        <v>755</v>
      </c>
    </row>
    <row r="477" spans="1:14" ht="14.65" thickBot="1" x14ac:dyDescent="0.5">
      <c r="A477" s="170">
        <v>122</v>
      </c>
      <c r="B477" s="171" t="s">
        <v>916</v>
      </c>
      <c r="C477" s="171" t="s">
        <v>601</v>
      </c>
      <c r="D477" s="171">
        <v>2</v>
      </c>
      <c r="E477" s="171">
        <v>4</v>
      </c>
      <c r="F477" s="171">
        <v>190</v>
      </c>
      <c r="G477" s="171" t="s">
        <v>631</v>
      </c>
      <c r="H477" s="171" t="s">
        <v>752</v>
      </c>
      <c r="I477" s="194" t="s">
        <v>917</v>
      </c>
      <c r="J477" s="171" t="s">
        <v>918</v>
      </c>
      <c r="K477" s="171" t="s">
        <v>755</v>
      </c>
    </row>
    <row r="478" spans="1:14" ht="14.65" thickBot="1" x14ac:dyDescent="0.5">
      <c r="A478" s="170">
        <v>123</v>
      </c>
      <c r="B478" s="171" t="s">
        <v>919</v>
      </c>
      <c r="C478" s="171" t="s">
        <v>601</v>
      </c>
      <c r="D478" s="171">
        <v>2</v>
      </c>
      <c r="E478" s="171">
        <v>3</v>
      </c>
      <c r="F478" s="171">
        <v>278</v>
      </c>
      <c r="G478" s="171" t="s">
        <v>751</v>
      </c>
      <c r="H478" s="171" t="s">
        <v>728</v>
      </c>
      <c r="I478" s="194" t="s">
        <v>857</v>
      </c>
      <c r="J478" s="171" t="s">
        <v>858</v>
      </c>
      <c r="K478" s="171" t="s">
        <v>859</v>
      </c>
    </row>
    <row r="479" spans="1:14" ht="14.65" thickBot="1" x14ac:dyDescent="0.5">
      <c r="A479" s="170">
        <v>124</v>
      </c>
      <c r="B479" s="171" t="s">
        <v>920</v>
      </c>
      <c r="C479" s="171" t="s">
        <v>601</v>
      </c>
      <c r="D479" s="171">
        <v>2</v>
      </c>
      <c r="E479" s="171">
        <v>6</v>
      </c>
      <c r="F479" s="171">
        <v>339</v>
      </c>
      <c r="G479" s="171" t="s">
        <v>700</v>
      </c>
      <c r="H479" s="171" t="s">
        <v>340</v>
      </c>
      <c r="I479" s="194" t="s">
        <v>921</v>
      </c>
      <c r="J479" s="171" t="s">
        <v>922</v>
      </c>
      <c r="K479" s="171" t="s">
        <v>667</v>
      </c>
    </row>
    <row r="480" spans="1:14" ht="14.65" thickBot="1" x14ac:dyDescent="0.5">
      <c r="A480" s="170">
        <v>125</v>
      </c>
      <c r="B480" s="171" t="s">
        <v>923</v>
      </c>
      <c r="C480" s="171" t="s">
        <v>601</v>
      </c>
      <c r="D480" s="171">
        <v>2</v>
      </c>
      <c r="E480" s="171">
        <v>2</v>
      </c>
      <c r="F480" s="171">
        <v>297</v>
      </c>
      <c r="G480" s="171" t="s">
        <v>924</v>
      </c>
      <c r="H480" s="171" t="s">
        <v>699</v>
      </c>
      <c r="I480" s="194" t="s">
        <v>925</v>
      </c>
      <c r="J480" s="171" t="s">
        <v>926</v>
      </c>
      <c r="K480" s="171" t="s">
        <v>865</v>
      </c>
    </row>
    <row r="481" spans="1:15" ht="14.65" thickBot="1" x14ac:dyDescent="0.5">
      <c r="A481" s="170">
        <v>126</v>
      </c>
      <c r="B481" s="171" t="s">
        <v>927</v>
      </c>
      <c r="C481" s="171" t="s">
        <v>601</v>
      </c>
      <c r="D481" s="171">
        <v>2</v>
      </c>
      <c r="E481" s="171">
        <v>10</v>
      </c>
      <c r="F481" s="171">
        <v>269</v>
      </c>
      <c r="G481" s="171" t="s">
        <v>751</v>
      </c>
      <c r="H481" s="171" t="s">
        <v>660</v>
      </c>
      <c r="I481" s="194" t="s">
        <v>700</v>
      </c>
      <c r="J481" s="171" t="s">
        <v>858</v>
      </c>
      <c r="K481" s="171" t="s">
        <v>663</v>
      </c>
    </row>
    <row r="482" spans="1:15" ht="14.65" thickBot="1" x14ac:dyDescent="0.5">
      <c r="A482" s="170">
        <v>127</v>
      </c>
      <c r="B482" s="171" t="s">
        <v>928</v>
      </c>
      <c r="C482" s="171" t="s">
        <v>601</v>
      </c>
      <c r="D482" s="171">
        <v>2</v>
      </c>
      <c r="E482" s="171">
        <v>7</v>
      </c>
      <c r="F482" s="171">
        <v>296</v>
      </c>
      <c r="G482" s="171" t="s">
        <v>747</v>
      </c>
      <c r="H482" s="171" t="s">
        <v>739</v>
      </c>
      <c r="I482" s="194" t="s">
        <v>736</v>
      </c>
      <c r="J482" s="171" t="s">
        <v>758</v>
      </c>
      <c r="K482" s="171" t="s">
        <v>430</v>
      </c>
    </row>
    <row r="483" spans="1:15" ht="15.75" thickBot="1" x14ac:dyDescent="0.5">
      <c r="A483" s="102" t="s">
        <v>636</v>
      </c>
    </row>
    <row r="484" spans="1:15" ht="14.65" thickBot="1" x14ac:dyDescent="0.5">
      <c r="A484" s="115">
        <v>1</v>
      </c>
      <c r="B484" s="116">
        <v>2</v>
      </c>
      <c r="C484" s="116">
        <v>3</v>
      </c>
      <c r="D484" s="116">
        <v>4</v>
      </c>
      <c r="E484" s="116">
        <v>5</v>
      </c>
      <c r="F484" s="116">
        <v>6</v>
      </c>
      <c r="G484" s="116">
        <v>7</v>
      </c>
      <c r="H484" s="116">
        <v>8</v>
      </c>
      <c r="I484" s="181">
        <v>9</v>
      </c>
      <c r="J484" s="116">
        <v>10</v>
      </c>
      <c r="K484" s="116">
        <v>11</v>
      </c>
    </row>
    <row r="485" spans="1:15" ht="14.65" thickBot="1" x14ac:dyDescent="0.5">
      <c r="A485" s="170">
        <v>128</v>
      </c>
      <c r="B485" s="171" t="s">
        <v>929</v>
      </c>
      <c r="C485" s="171" t="s">
        <v>601</v>
      </c>
      <c r="D485" s="171">
        <v>2</v>
      </c>
      <c r="E485" s="171">
        <v>6</v>
      </c>
      <c r="F485" s="171">
        <v>325</v>
      </c>
      <c r="G485" s="171" t="s">
        <v>930</v>
      </c>
      <c r="H485" s="171" t="s">
        <v>340</v>
      </c>
      <c r="I485" s="194" t="s">
        <v>798</v>
      </c>
      <c r="J485" s="171" t="s">
        <v>931</v>
      </c>
      <c r="K485" s="171" t="s">
        <v>667</v>
      </c>
    </row>
    <row r="486" spans="1:15" ht="14.65" thickBot="1" x14ac:dyDescent="0.5">
      <c r="A486" s="170">
        <v>129</v>
      </c>
      <c r="B486" s="171" t="s">
        <v>932</v>
      </c>
      <c r="C486" s="171" t="s">
        <v>601</v>
      </c>
      <c r="D486" s="171">
        <v>2</v>
      </c>
      <c r="E486" s="171">
        <v>2</v>
      </c>
      <c r="F486" s="171">
        <v>236</v>
      </c>
      <c r="G486" s="171" t="s">
        <v>857</v>
      </c>
      <c r="H486" s="171" t="s">
        <v>699</v>
      </c>
      <c r="I486" s="194" t="s">
        <v>933</v>
      </c>
      <c r="J486" s="171" t="s">
        <v>934</v>
      </c>
      <c r="K486" s="171" t="s">
        <v>865</v>
      </c>
    </row>
    <row r="487" spans="1:15" ht="14.65" thickBot="1" x14ac:dyDescent="0.5">
      <c r="A487" s="170">
        <v>130</v>
      </c>
      <c r="B487" s="171" t="s">
        <v>935</v>
      </c>
      <c r="C487" s="171" t="s">
        <v>601</v>
      </c>
      <c r="D487" s="171">
        <v>2</v>
      </c>
      <c r="E487" s="171">
        <v>5</v>
      </c>
      <c r="F487" s="171">
        <v>217</v>
      </c>
      <c r="G487" s="171" t="s">
        <v>901</v>
      </c>
      <c r="H487" s="171" t="s">
        <v>742</v>
      </c>
      <c r="I487" s="194" t="s">
        <v>740</v>
      </c>
      <c r="J487" s="171" t="s">
        <v>936</v>
      </c>
      <c r="K487" s="171" t="s">
        <v>745</v>
      </c>
    </row>
    <row r="488" spans="1:15" ht="14.65" thickBot="1" x14ac:dyDescent="0.5">
      <c r="A488" s="170">
        <v>131</v>
      </c>
      <c r="B488" s="171" t="s">
        <v>937</v>
      </c>
      <c r="C488" s="171" t="s">
        <v>601</v>
      </c>
      <c r="D488" s="171">
        <v>1</v>
      </c>
      <c r="E488" s="171">
        <v>3</v>
      </c>
      <c r="F488" s="171">
        <v>172</v>
      </c>
      <c r="G488" s="171" t="s">
        <v>851</v>
      </c>
      <c r="H488" s="171" t="s">
        <v>728</v>
      </c>
      <c r="I488" s="194" t="s">
        <v>938</v>
      </c>
      <c r="J488" s="171" t="s">
        <v>853</v>
      </c>
      <c r="K488" s="171" t="s">
        <v>859</v>
      </c>
    </row>
    <row r="489" spans="1:15" ht="14.65" thickBot="1" x14ac:dyDescent="0.5">
      <c r="A489" s="170">
        <v>132</v>
      </c>
      <c r="B489" s="171" t="s">
        <v>939</v>
      </c>
      <c r="C489" s="171" t="s">
        <v>601</v>
      </c>
      <c r="D489" s="171">
        <v>1</v>
      </c>
      <c r="E489" s="171">
        <v>3</v>
      </c>
      <c r="F489" s="171">
        <v>182</v>
      </c>
      <c r="G489" s="171" t="s">
        <v>653</v>
      </c>
      <c r="H489" s="171" t="s">
        <v>728</v>
      </c>
      <c r="I489" s="194" t="s">
        <v>863</v>
      </c>
      <c r="J489" s="171" t="s">
        <v>891</v>
      </c>
      <c r="K489" s="171" t="s">
        <v>859</v>
      </c>
    </row>
    <row r="490" spans="1:15" ht="14.65" thickBot="1" x14ac:dyDescent="0.5">
      <c r="A490" s="170">
        <v>133</v>
      </c>
      <c r="B490" s="171" t="s">
        <v>940</v>
      </c>
      <c r="C490" s="171" t="s">
        <v>601</v>
      </c>
      <c r="D490" s="171">
        <v>1</v>
      </c>
      <c r="E490" s="171">
        <v>2</v>
      </c>
      <c r="F490" s="171">
        <v>182</v>
      </c>
      <c r="G490" s="171" t="s">
        <v>653</v>
      </c>
      <c r="H490" s="171" t="s">
        <v>699</v>
      </c>
      <c r="I490" s="194" t="s">
        <v>941</v>
      </c>
      <c r="J490" s="171" t="s">
        <v>891</v>
      </c>
      <c r="K490" s="171" t="s">
        <v>865</v>
      </c>
    </row>
    <row r="491" spans="1:15" ht="14.65" thickBot="1" x14ac:dyDescent="0.5">
      <c r="A491" s="170">
        <v>134</v>
      </c>
      <c r="B491" s="171" t="s">
        <v>942</v>
      </c>
      <c r="C491" s="171" t="s">
        <v>601</v>
      </c>
      <c r="D491" s="171">
        <v>1</v>
      </c>
      <c r="E491" s="171">
        <v>4</v>
      </c>
      <c r="F491" s="171">
        <v>243</v>
      </c>
      <c r="G491" s="171" t="s">
        <v>943</v>
      </c>
      <c r="H491" s="171" t="s">
        <v>752</v>
      </c>
      <c r="I491" s="194" t="s">
        <v>944</v>
      </c>
      <c r="J491" s="171" t="s">
        <v>945</v>
      </c>
      <c r="K491" s="171" t="s">
        <v>755</v>
      </c>
    </row>
    <row r="492" spans="1:15" ht="14.65" thickBot="1" x14ac:dyDescent="0.5">
      <c r="A492" s="170">
        <v>135</v>
      </c>
      <c r="B492" s="171" t="s">
        <v>946</v>
      </c>
      <c r="C492" s="171" t="s">
        <v>601</v>
      </c>
      <c r="D492" s="171">
        <v>2</v>
      </c>
      <c r="E492" s="171">
        <v>8</v>
      </c>
      <c r="F492" s="171">
        <v>176</v>
      </c>
      <c r="G492" s="171" t="s">
        <v>947</v>
      </c>
      <c r="H492" s="171" t="s">
        <v>626</v>
      </c>
      <c r="I492" s="194" t="s">
        <v>948</v>
      </c>
      <c r="J492" s="171" t="s">
        <v>949</v>
      </c>
      <c r="K492" s="171" t="s">
        <v>629</v>
      </c>
    </row>
    <row r="493" spans="1:15" ht="14.65" thickBot="1" x14ac:dyDescent="0.5">
      <c r="A493" s="170">
        <v>136</v>
      </c>
      <c r="B493" s="171" t="s">
        <v>950</v>
      </c>
      <c r="C493" s="171" t="s">
        <v>601</v>
      </c>
      <c r="D493" s="171">
        <v>2</v>
      </c>
      <c r="E493" s="171">
        <v>6</v>
      </c>
      <c r="F493" s="171">
        <v>182</v>
      </c>
      <c r="G493" s="171" t="s">
        <v>653</v>
      </c>
      <c r="H493" s="171" t="s">
        <v>340</v>
      </c>
      <c r="I493" s="194" t="s">
        <v>602</v>
      </c>
      <c r="J493" s="171" t="s">
        <v>891</v>
      </c>
      <c r="K493" s="171" t="s">
        <v>667</v>
      </c>
    </row>
    <row r="494" spans="1:15" ht="14.65" thickBot="1" x14ac:dyDescent="0.5">
      <c r="A494" s="170">
        <v>137</v>
      </c>
      <c r="B494" s="171" t="s">
        <v>951</v>
      </c>
      <c r="C494" s="171" t="s">
        <v>601</v>
      </c>
      <c r="D494" s="171">
        <v>1</v>
      </c>
      <c r="E494" s="171">
        <v>5</v>
      </c>
      <c r="F494" s="171">
        <v>175</v>
      </c>
      <c r="G494" s="171" t="s">
        <v>952</v>
      </c>
      <c r="H494" s="171" t="s">
        <v>742</v>
      </c>
      <c r="I494" s="194" t="s">
        <v>917</v>
      </c>
      <c r="J494" s="171" t="s">
        <v>953</v>
      </c>
      <c r="K494" s="171" t="s">
        <v>745</v>
      </c>
    </row>
    <row r="495" spans="1:15" ht="14.65" thickBot="1" x14ac:dyDescent="0.5">
      <c r="A495" s="170">
        <v>138</v>
      </c>
      <c r="B495" s="171" t="s">
        <v>954</v>
      </c>
      <c r="C495" s="171" t="s">
        <v>601</v>
      </c>
      <c r="D495" s="171">
        <v>2</v>
      </c>
      <c r="E495" s="171">
        <v>4</v>
      </c>
      <c r="F495" s="171">
        <v>273</v>
      </c>
      <c r="G495" s="171" t="s">
        <v>793</v>
      </c>
      <c r="H495" s="171" t="s">
        <v>752</v>
      </c>
      <c r="I495" s="194" t="s">
        <v>686</v>
      </c>
      <c r="J495" s="171" t="s">
        <v>955</v>
      </c>
      <c r="K495" s="171" t="s">
        <v>755</v>
      </c>
      <c r="O495">
        <v>1</v>
      </c>
    </row>
    <row r="496" spans="1:15" ht="14.65" thickBot="1" x14ac:dyDescent="0.5">
      <c r="A496" s="170">
        <v>139</v>
      </c>
      <c r="B496" s="171" t="s">
        <v>956</v>
      </c>
      <c r="C496" s="171" t="s">
        <v>957</v>
      </c>
      <c r="D496" s="171"/>
      <c r="E496" s="171"/>
      <c r="F496" s="171"/>
      <c r="G496" s="171" t="s">
        <v>958</v>
      </c>
      <c r="H496" s="171" t="s">
        <v>959</v>
      </c>
      <c r="I496" s="194" t="s">
        <v>679</v>
      </c>
      <c r="J496" s="171" t="s">
        <v>960</v>
      </c>
      <c r="K496" s="171" t="s">
        <v>961</v>
      </c>
      <c r="O496">
        <v>1</v>
      </c>
    </row>
    <row r="497" spans="1:15" ht="14.65" thickBot="1" x14ac:dyDescent="0.5">
      <c r="A497" s="170">
        <v>140</v>
      </c>
      <c r="B497" s="171" t="s">
        <v>962</v>
      </c>
      <c r="C497" s="171" t="s">
        <v>957</v>
      </c>
      <c r="D497" s="171"/>
      <c r="E497" s="171"/>
      <c r="F497" s="171"/>
      <c r="G497" s="171" t="s">
        <v>958</v>
      </c>
      <c r="H497" s="171" t="s">
        <v>959</v>
      </c>
      <c r="I497" s="194" t="s">
        <v>679</v>
      </c>
      <c r="J497" s="171" t="s">
        <v>960</v>
      </c>
      <c r="K497" s="171" t="s">
        <v>961</v>
      </c>
      <c r="O497">
        <v>1</v>
      </c>
    </row>
    <row r="498" spans="1:15" ht="14.65" thickBot="1" x14ac:dyDescent="0.5">
      <c r="A498" s="170">
        <v>141</v>
      </c>
      <c r="B498" s="171" t="s">
        <v>963</v>
      </c>
      <c r="C498" s="171" t="s">
        <v>957</v>
      </c>
      <c r="D498" s="171"/>
      <c r="E498" s="171"/>
      <c r="F498" s="171">
        <v>340</v>
      </c>
      <c r="G498" s="171" t="s">
        <v>964</v>
      </c>
      <c r="H498" s="171" t="s">
        <v>595</v>
      </c>
      <c r="I498" s="194" t="s">
        <v>964</v>
      </c>
      <c r="J498" s="171" t="s">
        <v>965</v>
      </c>
      <c r="K498" s="171" t="s">
        <v>595</v>
      </c>
    </row>
    <row r="499" spans="1:15" ht="14.65" thickBot="1" x14ac:dyDescent="0.5">
      <c r="A499" s="170">
        <v>142</v>
      </c>
      <c r="B499" s="171" t="s">
        <v>966</v>
      </c>
      <c r="C499" s="171" t="s">
        <v>601</v>
      </c>
      <c r="D499" s="171">
        <v>1</v>
      </c>
      <c r="E499" s="171">
        <v>4</v>
      </c>
      <c r="F499" s="171">
        <v>241</v>
      </c>
      <c r="G499" s="171" t="s">
        <v>890</v>
      </c>
      <c r="H499" s="171" t="s">
        <v>752</v>
      </c>
      <c r="I499" s="194" t="s">
        <v>924</v>
      </c>
      <c r="J499" s="171" t="s">
        <v>967</v>
      </c>
      <c r="K499" s="171" t="s">
        <v>755</v>
      </c>
    </row>
    <row r="500" spans="1:15" ht="14.65" thickBot="1" x14ac:dyDescent="0.5">
      <c r="A500" s="170">
        <v>143</v>
      </c>
      <c r="B500" s="171" t="s">
        <v>968</v>
      </c>
      <c r="C500" s="171" t="s">
        <v>601</v>
      </c>
      <c r="D500" s="171">
        <v>1</v>
      </c>
      <c r="E500" s="171">
        <v>2</v>
      </c>
      <c r="F500" s="171">
        <v>246</v>
      </c>
      <c r="G500" s="171" t="s">
        <v>878</v>
      </c>
      <c r="H500" s="171" t="s">
        <v>699</v>
      </c>
      <c r="I500" s="194" t="s">
        <v>969</v>
      </c>
      <c r="J500" s="171" t="s">
        <v>970</v>
      </c>
      <c r="K500" s="171" t="s">
        <v>865</v>
      </c>
    </row>
    <row r="501" spans="1:15" ht="14.65" thickBot="1" x14ac:dyDescent="0.5">
      <c r="A501" s="170">
        <v>144</v>
      </c>
      <c r="B501" s="171" t="s">
        <v>971</v>
      </c>
      <c r="C501" s="171" t="s">
        <v>601</v>
      </c>
      <c r="D501" s="171">
        <v>1</v>
      </c>
      <c r="E501" s="171">
        <v>3</v>
      </c>
      <c r="F501" s="171">
        <v>252</v>
      </c>
      <c r="G501" s="171" t="s">
        <v>878</v>
      </c>
      <c r="H501" s="171" t="s">
        <v>728</v>
      </c>
      <c r="I501" s="194" t="s">
        <v>944</v>
      </c>
      <c r="J501" s="171" t="s">
        <v>970</v>
      </c>
      <c r="K501" s="171" t="s">
        <v>859</v>
      </c>
    </row>
    <row r="502" spans="1:15" ht="14.65" thickBot="1" x14ac:dyDescent="0.5">
      <c r="A502" s="170">
        <v>145</v>
      </c>
      <c r="B502" s="171" t="s">
        <v>972</v>
      </c>
      <c r="C502" s="171" t="s">
        <v>601</v>
      </c>
      <c r="D502" s="171">
        <v>1</v>
      </c>
      <c r="E502" s="171">
        <v>4</v>
      </c>
      <c r="F502" s="171">
        <v>285</v>
      </c>
      <c r="G502" s="171" t="s">
        <v>969</v>
      </c>
      <c r="H502" s="171" t="s">
        <v>752</v>
      </c>
      <c r="I502" s="194" t="s">
        <v>973</v>
      </c>
      <c r="J502" s="171" t="s">
        <v>974</v>
      </c>
      <c r="K502" s="171" t="s">
        <v>755</v>
      </c>
    </row>
    <row r="503" spans="1:15" ht="14.65" thickBot="1" x14ac:dyDescent="0.5">
      <c r="A503" s="170">
        <v>146</v>
      </c>
      <c r="B503" s="171" t="s">
        <v>975</v>
      </c>
      <c r="C503" s="171" t="s">
        <v>601</v>
      </c>
      <c r="D503" s="171">
        <v>1</v>
      </c>
      <c r="E503" s="171">
        <v>3</v>
      </c>
      <c r="F503" s="171">
        <v>312</v>
      </c>
      <c r="G503" s="171" t="s">
        <v>969</v>
      </c>
      <c r="H503" s="171" t="s">
        <v>728</v>
      </c>
      <c r="I503" s="194" t="s">
        <v>625</v>
      </c>
      <c r="J503" s="171" t="s">
        <v>974</v>
      </c>
      <c r="K503" s="171" t="s">
        <v>859</v>
      </c>
    </row>
    <row r="504" spans="1:15" ht="14.65" thickBot="1" x14ac:dyDescent="0.5">
      <c r="A504" s="170">
        <v>147</v>
      </c>
      <c r="B504" s="171" t="s">
        <v>976</v>
      </c>
      <c r="C504" s="171" t="s">
        <v>601</v>
      </c>
      <c r="D504" s="171">
        <v>1</v>
      </c>
      <c r="E504" s="171">
        <v>2</v>
      </c>
      <c r="F504" s="171">
        <v>222</v>
      </c>
      <c r="G504" s="171" t="s">
        <v>977</v>
      </c>
      <c r="H504" s="171" t="s">
        <v>699</v>
      </c>
      <c r="I504" s="194" t="s">
        <v>753</v>
      </c>
      <c r="J504" s="171" t="s">
        <v>978</v>
      </c>
      <c r="K504" s="171" t="s">
        <v>865</v>
      </c>
    </row>
    <row r="505" spans="1:15" ht="14.65" thickBot="1" x14ac:dyDescent="0.5">
      <c r="A505" s="170">
        <v>148</v>
      </c>
      <c r="B505" s="171" t="s">
        <v>979</v>
      </c>
      <c r="C505" s="171" t="s">
        <v>601</v>
      </c>
      <c r="D505" s="171">
        <v>1</v>
      </c>
      <c r="E505" s="171">
        <v>3</v>
      </c>
      <c r="F505" s="171">
        <v>279</v>
      </c>
      <c r="G505" s="171" t="s">
        <v>878</v>
      </c>
      <c r="H505" s="171" t="s">
        <v>728</v>
      </c>
      <c r="I505" s="194" t="s">
        <v>944</v>
      </c>
      <c r="J505" s="171" t="s">
        <v>970</v>
      </c>
      <c r="K505" s="171" t="s">
        <v>859</v>
      </c>
    </row>
    <row r="506" spans="1:15" ht="14.65" thickBot="1" x14ac:dyDescent="0.5">
      <c r="A506" s="170">
        <v>149</v>
      </c>
      <c r="B506" s="171" t="s">
        <v>980</v>
      </c>
      <c r="C506" s="171" t="s">
        <v>601</v>
      </c>
      <c r="D506" s="171">
        <v>1</v>
      </c>
      <c r="E506" s="171">
        <v>2</v>
      </c>
      <c r="F506" s="171">
        <v>319</v>
      </c>
      <c r="G506" s="171" t="s">
        <v>969</v>
      </c>
      <c r="H506" s="171" t="s">
        <v>699</v>
      </c>
      <c r="I506" s="194" t="s">
        <v>732</v>
      </c>
      <c r="J506" s="171" t="s">
        <v>974</v>
      </c>
      <c r="K506" s="171" t="s">
        <v>865</v>
      </c>
    </row>
    <row r="507" spans="1:15" ht="14.65" thickBot="1" x14ac:dyDescent="0.5">
      <c r="A507" s="170">
        <v>150</v>
      </c>
      <c r="B507" s="171" t="s">
        <v>981</v>
      </c>
      <c r="C507" s="171" t="s">
        <v>601</v>
      </c>
      <c r="D507" s="171">
        <v>1</v>
      </c>
      <c r="E507" s="171">
        <v>3</v>
      </c>
      <c r="F507" s="171">
        <v>288</v>
      </c>
      <c r="G507" s="171" t="s">
        <v>707</v>
      </c>
      <c r="H507" s="171" t="s">
        <v>728</v>
      </c>
      <c r="I507" s="194" t="s">
        <v>686</v>
      </c>
      <c r="J507" s="171" t="s">
        <v>982</v>
      </c>
      <c r="K507" s="171" t="s">
        <v>859</v>
      </c>
    </row>
    <row r="508" spans="1:15" ht="14.65" thickBot="1" x14ac:dyDescent="0.5">
      <c r="A508" s="170">
        <v>151</v>
      </c>
      <c r="B508" s="171" t="s">
        <v>983</v>
      </c>
      <c r="C508" s="171" t="s">
        <v>957</v>
      </c>
      <c r="D508" s="171"/>
      <c r="E508" s="171"/>
      <c r="F508" s="171"/>
      <c r="G508" s="171" t="s">
        <v>669</v>
      </c>
      <c r="H508" s="171" t="s">
        <v>984</v>
      </c>
      <c r="I508" s="194" t="s">
        <v>985</v>
      </c>
      <c r="J508" s="171" t="s">
        <v>986</v>
      </c>
      <c r="K508" s="172">
        <v>373339</v>
      </c>
      <c r="O508">
        <v>1</v>
      </c>
    </row>
    <row r="509" spans="1:15" ht="14.65" thickBot="1" x14ac:dyDescent="0.5">
      <c r="A509" s="170">
        <v>152</v>
      </c>
      <c r="B509" s="171" t="s">
        <v>987</v>
      </c>
      <c r="C509" s="171" t="s">
        <v>957</v>
      </c>
      <c r="D509" s="171"/>
      <c r="E509" s="171"/>
      <c r="F509" s="171">
        <v>379</v>
      </c>
      <c r="G509" s="171" t="s">
        <v>988</v>
      </c>
      <c r="H509" s="171" t="s">
        <v>595</v>
      </c>
      <c r="I509" s="194" t="s">
        <v>988</v>
      </c>
      <c r="J509" s="171" t="s">
        <v>989</v>
      </c>
      <c r="K509" s="171" t="s">
        <v>595</v>
      </c>
      <c r="O509">
        <v>1</v>
      </c>
    </row>
    <row r="510" spans="1:15" ht="14.65" thickBot="1" x14ac:dyDescent="0.5">
      <c r="A510" s="170">
        <v>153</v>
      </c>
      <c r="B510" s="171" t="s">
        <v>990</v>
      </c>
      <c r="C510" s="171" t="s">
        <v>601</v>
      </c>
      <c r="D510" s="171">
        <v>16</v>
      </c>
      <c r="E510" s="171">
        <v>29</v>
      </c>
      <c r="F510" s="171">
        <v>1742</v>
      </c>
      <c r="G510" s="171" t="s">
        <v>331</v>
      </c>
      <c r="H510" s="171" t="s">
        <v>438</v>
      </c>
      <c r="I510" s="194" t="s">
        <v>439</v>
      </c>
      <c r="J510" s="172">
        <v>219148</v>
      </c>
      <c r="K510" s="171" t="s">
        <v>826</v>
      </c>
    </row>
    <row r="511" spans="1:15" ht="14.65" thickBot="1" x14ac:dyDescent="0.5">
      <c r="A511" s="170">
        <v>154</v>
      </c>
      <c r="B511" s="171" t="s">
        <v>991</v>
      </c>
      <c r="C511" s="171" t="s">
        <v>601</v>
      </c>
      <c r="D511" s="171">
        <v>16</v>
      </c>
      <c r="E511" s="171">
        <v>33</v>
      </c>
      <c r="F511" s="171">
        <v>1742</v>
      </c>
      <c r="G511" s="171" t="s">
        <v>331</v>
      </c>
      <c r="H511" s="171" t="s">
        <v>371</v>
      </c>
      <c r="I511" s="194" t="s">
        <v>372</v>
      </c>
      <c r="J511" s="172">
        <v>219148</v>
      </c>
      <c r="K511" s="171" t="s">
        <v>670</v>
      </c>
    </row>
    <row r="512" spans="1:15" ht="14.65" thickBot="1" x14ac:dyDescent="0.5">
      <c r="A512" s="170">
        <v>155</v>
      </c>
      <c r="B512" s="171" t="s">
        <v>992</v>
      </c>
      <c r="C512" s="171" t="s">
        <v>601</v>
      </c>
      <c r="D512" s="171">
        <v>16</v>
      </c>
      <c r="E512" s="171">
        <v>23</v>
      </c>
      <c r="F512" s="171">
        <v>1786</v>
      </c>
      <c r="G512" s="171" t="s">
        <v>331</v>
      </c>
      <c r="H512" s="171" t="s">
        <v>993</v>
      </c>
      <c r="I512" s="194" t="s">
        <v>994</v>
      </c>
      <c r="J512" s="172">
        <v>219148</v>
      </c>
      <c r="K512" s="171" t="s">
        <v>995</v>
      </c>
    </row>
    <row r="513" spans="1:15" ht="15.75" thickBot="1" x14ac:dyDescent="0.5">
      <c r="A513" s="102" t="s">
        <v>636</v>
      </c>
    </row>
    <row r="514" spans="1:15" ht="14.65" thickBot="1" x14ac:dyDescent="0.5">
      <c r="A514" s="115">
        <v>1</v>
      </c>
      <c r="B514" s="116">
        <v>2</v>
      </c>
      <c r="C514" s="116">
        <v>3</v>
      </c>
      <c r="D514" s="116">
        <v>4</v>
      </c>
      <c r="E514" s="116">
        <v>5</v>
      </c>
      <c r="F514" s="116">
        <v>6</v>
      </c>
      <c r="G514" s="116">
        <v>7</v>
      </c>
      <c r="H514" s="116">
        <v>8</v>
      </c>
      <c r="I514" s="181">
        <v>9</v>
      </c>
      <c r="J514" s="116">
        <v>10</v>
      </c>
      <c r="K514" s="116">
        <v>11</v>
      </c>
    </row>
    <row r="515" spans="1:15" ht="14.65" thickBot="1" x14ac:dyDescent="0.5">
      <c r="A515" s="170">
        <v>156</v>
      </c>
      <c r="B515" s="171" t="s">
        <v>996</v>
      </c>
      <c r="C515" s="171" t="s">
        <v>601</v>
      </c>
      <c r="D515" s="171">
        <v>15</v>
      </c>
      <c r="E515" s="171">
        <v>27</v>
      </c>
      <c r="F515" s="171">
        <v>1742</v>
      </c>
      <c r="G515" s="171" t="s">
        <v>331</v>
      </c>
      <c r="H515" s="171" t="s">
        <v>342</v>
      </c>
      <c r="I515" s="194" t="s">
        <v>343</v>
      </c>
      <c r="J515" s="172">
        <v>219148</v>
      </c>
      <c r="K515" s="171" t="s">
        <v>705</v>
      </c>
    </row>
    <row r="516" spans="1:15" ht="14.65" thickBot="1" x14ac:dyDescent="0.5">
      <c r="A516" s="170">
        <v>157</v>
      </c>
      <c r="B516" s="171" t="s">
        <v>997</v>
      </c>
      <c r="C516" s="171" t="s">
        <v>601</v>
      </c>
      <c r="D516" s="171">
        <v>15</v>
      </c>
      <c r="E516" s="171">
        <v>26</v>
      </c>
      <c r="F516" s="171">
        <v>1736</v>
      </c>
      <c r="G516" s="171" t="s">
        <v>331</v>
      </c>
      <c r="H516" s="171" t="s">
        <v>806</v>
      </c>
      <c r="I516" s="194" t="s">
        <v>807</v>
      </c>
      <c r="J516" s="172">
        <v>219148</v>
      </c>
      <c r="K516" s="171" t="s">
        <v>808</v>
      </c>
    </row>
    <row r="517" spans="1:15" ht="14.65" thickBot="1" x14ac:dyDescent="0.5">
      <c r="A517" s="170">
        <v>158</v>
      </c>
      <c r="B517" s="171" t="s">
        <v>998</v>
      </c>
      <c r="C517" s="171" t="s">
        <v>601</v>
      </c>
      <c r="D517" s="171">
        <v>16</v>
      </c>
      <c r="E517" s="171">
        <v>35</v>
      </c>
      <c r="F517" s="171">
        <v>1736</v>
      </c>
      <c r="G517" s="171" t="s">
        <v>331</v>
      </c>
      <c r="H517" s="171" t="s">
        <v>432</v>
      </c>
      <c r="I517" s="194" t="s">
        <v>433</v>
      </c>
      <c r="J517" s="172">
        <v>219148</v>
      </c>
      <c r="K517" s="171" t="s">
        <v>611</v>
      </c>
    </row>
    <row r="518" spans="1:15" ht="14.65" thickBot="1" x14ac:dyDescent="0.5">
      <c r="A518" s="170">
        <v>159</v>
      </c>
      <c r="B518" s="171" t="s">
        <v>999</v>
      </c>
      <c r="C518" s="171" t="s">
        <v>601</v>
      </c>
      <c r="D518" s="171">
        <v>24</v>
      </c>
      <c r="E518" s="171"/>
      <c r="F518" s="171">
        <v>5173</v>
      </c>
      <c r="G518" s="171" t="s">
        <v>402</v>
      </c>
      <c r="H518" s="171" t="s">
        <v>595</v>
      </c>
      <c r="I518" s="194" t="s">
        <v>402</v>
      </c>
      <c r="J518" s="172">
        <v>1759040</v>
      </c>
      <c r="K518" s="171" t="s">
        <v>595</v>
      </c>
    </row>
    <row r="519" spans="1:15" ht="14.65" thickBot="1" x14ac:dyDescent="0.5">
      <c r="A519" s="170">
        <v>160</v>
      </c>
      <c r="B519" s="171" t="s">
        <v>1000</v>
      </c>
      <c r="C519" s="171" t="s">
        <v>601</v>
      </c>
      <c r="D519" s="171">
        <v>18</v>
      </c>
      <c r="E519" s="171">
        <v>135</v>
      </c>
      <c r="F519" s="171">
        <v>5083</v>
      </c>
      <c r="G519" s="171" t="s">
        <v>402</v>
      </c>
      <c r="H519" s="171" t="s">
        <v>1001</v>
      </c>
      <c r="I519" s="194" t="s">
        <v>1002</v>
      </c>
      <c r="J519" s="172">
        <v>1759040</v>
      </c>
      <c r="K519" s="172">
        <v>1032542</v>
      </c>
    </row>
    <row r="520" spans="1:15" ht="14.65" thickBot="1" x14ac:dyDescent="0.5">
      <c r="A520" s="170">
        <v>161</v>
      </c>
      <c r="B520" s="171" t="s">
        <v>1003</v>
      </c>
      <c r="C520" s="171" t="s">
        <v>598</v>
      </c>
      <c r="D520" s="171"/>
      <c r="E520" s="171"/>
      <c r="F520" s="171" t="s">
        <v>1004</v>
      </c>
      <c r="G520" s="171" t="s">
        <v>656</v>
      </c>
      <c r="H520" s="171" t="s">
        <v>595</v>
      </c>
      <c r="I520" s="194" t="s">
        <v>656</v>
      </c>
      <c r="J520" s="172">
        <v>36526</v>
      </c>
      <c r="K520" s="171" t="s">
        <v>595</v>
      </c>
      <c r="N520">
        <v>1</v>
      </c>
    </row>
    <row r="521" spans="1:15" ht="14.65" thickBot="1" x14ac:dyDescent="0.5">
      <c r="A521" s="170">
        <v>162</v>
      </c>
      <c r="B521" s="171" t="s">
        <v>1005</v>
      </c>
      <c r="C521" s="171" t="s">
        <v>601</v>
      </c>
      <c r="D521" s="171">
        <v>2</v>
      </c>
      <c r="E521" s="171"/>
      <c r="F521" s="171" t="s">
        <v>1006</v>
      </c>
      <c r="G521" s="171" t="s">
        <v>465</v>
      </c>
      <c r="H521" s="171"/>
      <c r="I521" s="194" t="s">
        <v>465</v>
      </c>
      <c r="J521" s="171" t="s">
        <v>1007</v>
      </c>
      <c r="K521" s="171" t="s">
        <v>595</v>
      </c>
    </row>
    <row r="522" spans="1:15" ht="14.65" thickBot="1" x14ac:dyDescent="0.5">
      <c r="A522" s="170">
        <v>163</v>
      </c>
      <c r="B522" s="171" t="s">
        <v>1008</v>
      </c>
      <c r="C522" s="171" t="s">
        <v>1009</v>
      </c>
      <c r="D522" s="171"/>
      <c r="E522" s="171"/>
      <c r="F522" s="171"/>
      <c r="G522" s="171" t="s">
        <v>1010</v>
      </c>
      <c r="H522" s="171" t="s">
        <v>728</v>
      </c>
      <c r="I522" s="194" t="s">
        <v>1011</v>
      </c>
      <c r="J522" s="172">
        <v>138064</v>
      </c>
      <c r="K522" s="171" t="s">
        <v>859</v>
      </c>
      <c r="O522">
        <v>1</v>
      </c>
    </row>
    <row r="523" spans="1:15" ht="14.65" thickBot="1" x14ac:dyDescent="0.5">
      <c r="A523" s="170">
        <v>164</v>
      </c>
      <c r="B523" s="171" t="s">
        <v>1012</v>
      </c>
      <c r="C523" s="171" t="s">
        <v>601</v>
      </c>
      <c r="D523" s="171">
        <v>12</v>
      </c>
      <c r="E523" s="171">
        <v>15</v>
      </c>
      <c r="F523" s="171">
        <v>1058</v>
      </c>
      <c r="G523" s="171" t="s">
        <v>595</v>
      </c>
      <c r="H523" s="171" t="s">
        <v>595</v>
      </c>
      <c r="I523" s="194" t="s">
        <v>595</v>
      </c>
      <c r="J523" s="171" t="s">
        <v>595</v>
      </c>
      <c r="K523" s="171" t="s">
        <v>595</v>
      </c>
    </row>
    <row r="524" spans="1:15" ht="14.65" thickBot="1" x14ac:dyDescent="0.5">
      <c r="A524" s="170">
        <v>165</v>
      </c>
      <c r="B524" s="171" t="s">
        <v>1013</v>
      </c>
      <c r="C524" s="171" t="s">
        <v>598</v>
      </c>
      <c r="D524" s="171"/>
      <c r="E524" s="171"/>
      <c r="F524" s="171" t="s">
        <v>1014</v>
      </c>
      <c r="G524" s="171" t="s">
        <v>1015</v>
      </c>
      <c r="H524" s="171" t="s">
        <v>595</v>
      </c>
      <c r="I524" s="194" t="s">
        <v>1015</v>
      </c>
      <c r="J524" s="171" t="s">
        <v>1016</v>
      </c>
      <c r="K524" s="171" t="s">
        <v>595</v>
      </c>
      <c r="N524">
        <v>1</v>
      </c>
    </row>
    <row r="525" spans="1:15" ht="14.65" thickBot="1" x14ac:dyDescent="0.5">
      <c r="A525" s="170">
        <v>166</v>
      </c>
      <c r="B525" s="171" t="s">
        <v>1017</v>
      </c>
      <c r="C525" s="171" t="s">
        <v>593</v>
      </c>
      <c r="D525" s="171"/>
      <c r="E525" s="171"/>
      <c r="F525" s="171"/>
      <c r="G525" s="171" t="s">
        <v>1018</v>
      </c>
      <c r="H525" s="171" t="s">
        <v>1019</v>
      </c>
      <c r="I525" s="194" t="s">
        <v>323</v>
      </c>
      <c r="J525" s="172">
        <v>138064</v>
      </c>
      <c r="K525" s="171" t="s">
        <v>1020</v>
      </c>
      <c r="M525">
        <v>1</v>
      </c>
      <c r="N525">
        <v>1</v>
      </c>
    </row>
    <row r="526" spans="1:15" ht="14.65" thickBot="1" x14ac:dyDescent="0.5">
      <c r="A526" s="170">
        <v>167</v>
      </c>
      <c r="B526" s="171" t="s">
        <v>1021</v>
      </c>
      <c r="C526" s="171" t="s">
        <v>771</v>
      </c>
      <c r="D526" s="171"/>
      <c r="E526" s="171"/>
      <c r="F526" s="171" t="s">
        <v>1022</v>
      </c>
      <c r="G526" s="171" t="s">
        <v>1023</v>
      </c>
      <c r="H526" s="171" t="s">
        <v>1024</v>
      </c>
      <c r="I526" s="194" t="s">
        <v>1025</v>
      </c>
      <c r="J526" s="171" t="s">
        <v>1026</v>
      </c>
      <c r="K526" s="171" t="s">
        <v>1027</v>
      </c>
      <c r="N526">
        <v>1</v>
      </c>
    </row>
    <row r="527" spans="1:15" ht="14.65" thickBot="1" x14ac:dyDescent="0.5">
      <c r="A527" s="170">
        <v>168</v>
      </c>
      <c r="B527" s="171" t="s">
        <v>1028</v>
      </c>
      <c r="C527" s="171" t="s">
        <v>598</v>
      </c>
      <c r="D527" s="171"/>
      <c r="E527" s="171">
        <v>17</v>
      </c>
      <c r="F527" s="171" t="s">
        <v>1029</v>
      </c>
      <c r="G527" s="171" t="s">
        <v>656</v>
      </c>
      <c r="H527" s="171" t="s">
        <v>595</v>
      </c>
      <c r="I527" s="194" t="s">
        <v>656</v>
      </c>
      <c r="J527" s="172">
        <v>36526</v>
      </c>
      <c r="K527" s="171" t="s">
        <v>595</v>
      </c>
      <c r="O527">
        <v>1</v>
      </c>
    </row>
    <row r="528" spans="1:15" ht="14.65" thickBot="1" x14ac:dyDescent="0.5">
      <c r="A528" s="170">
        <v>169</v>
      </c>
      <c r="B528" s="171" t="s">
        <v>1030</v>
      </c>
      <c r="C528" s="171" t="s">
        <v>1009</v>
      </c>
      <c r="D528" s="171"/>
      <c r="E528" s="171"/>
      <c r="F528" s="171"/>
      <c r="G528" s="171" t="s">
        <v>1031</v>
      </c>
      <c r="H528" s="171" t="s">
        <v>1032</v>
      </c>
      <c r="I528" s="194" t="s">
        <v>1033</v>
      </c>
      <c r="J528" s="172">
        <v>1012270</v>
      </c>
      <c r="K528" s="172">
        <v>567954</v>
      </c>
      <c r="O528">
        <v>1</v>
      </c>
    </row>
    <row r="529" spans="1:11" ht="14.65" thickBot="1" x14ac:dyDescent="0.5">
      <c r="A529" s="170">
        <v>170</v>
      </c>
      <c r="B529" s="171" t="s">
        <v>1034</v>
      </c>
      <c r="C529" s="171" t="s">
        <v>1009</v>
      </c>
      <c r="D529" s="171"/>
      <c r="E529" s="171"/>
      <c r="F529" s="171"/>
      <c r="G529" s="171" t="s">
        <v>1035</v>
      </c>
      <c r="H529" s="171">
        <v>0</v>
      </c>
      <c r="I529" s="194" t="s">
        <v>1035</v>
      </c>
      <c r="J529" s="171" t="s">
        <v>1036</v>
      </c>
      <c r="K529" s="171" t="s">
        <v>595</v>
      </c>
    </row>
    <row r="530" spans="1:11" ht="14.65" thickBot="1" x14ac:dyDescent="0.5">
      <c r="A530" s="170">
        <v>171</v>
      </c>
      <c r="B530" s="171" t="s">
        <v>1037</v>
      </c>
      <c r="C530" s="171" t="s">
        <v>601</v>
      </c>
      <c r="D530" s="171">
        <v>16</v>
      </c>
      <c r="E530" s="171">
        <v>31</v>
      </c>
      <c r="F530" s="171">
        <v>1730</v>
      </c>
      <c r="G530" s="171" t="s">
        <v>331</v>
      </c>
      <c r="H530" s="171" t="s">
        <v>332</v>
      </c>
      <c r="I530" s="194" t="s">
        <v>333</v>
      </c>
      <c r="J530" s="172">
        <v>219148</v>
      </c>
      <c r="K530" s="171" t="s">
        <v>691</v>
      </c>
    </row>
    <row r="531" spans="1:11" ht="14.65" thickBot="1" x14ac:dyDescent="0.5">
      <c r="A531" s="170">
        <v>172</v>
      </c>
      <c r="B531" s="171" t="s">
        <v>1038</v>
      </c>
      <c r="C531" s="171" t="s">
        <v>601</v>
      </c>
      <c r="D531" s="171">
        <v>10</v>
      </c>
      <c r="E531" s="171">
        <v>34</v>
      </c>
      <c r="F531" s="171">
        <v>2017</v>
      </c>
      <c r="G531" s="171" t="s">
        <v>1039</v>
      </c>
      <c r="H531" s="171" t="s">
        <v>465</v>
      </c>
      <c r="I531" s="194" t="s">
        <v>1040</v>
      </c>
      <c r="J531" s="172">
        <v>867453</v>
      </c>
      <c r="K531" s="171" t="s">
        <v>615</v>
      </c>
    </row>
    <row r="532" spans="1:11" ht="14.65" thickBot="1" x14ac:dyDescent="0.5">
      <c r="A532" s="170">
        <v>173</v>
      </c>
      <c r="B532" s="171" t="s">
        <v>1041</v>
      </c>
      <c r="C532" s="171" t="s">
        <v>601</v>
      </c>
      <c r="D532" s="171">
        <v>12</v>
      </c>
      <c r="E532" s="171">
        <v>37</v>
      </c>
      <c r="F532" s="171">
        <v>2710</v>
      </c>
      <c r="G532" s="171" t="s">
        <v>609</v>
      </c>
      <c r="H532" s="171" t="s">
        <v>335</v>
      </c>
      <c r="I532" s="194" t="s">
        <v>1042</v>
      </c>
      <c r="J532" s="172">
        <v>1150516</v>
      </c>
      <c r="K532" s="171" t="s">
        <v>785</v>
      </c>
    </row>
    <row r="533" spans="1:11" ht="14.65" thickBot="1" x14ac:dyDescent="0.5">
      <c r="A533" s="170">
        <v>174</v>
      </c>
      <c r="B533" s="171" t="s">
        <v>1043</v>
      </c>
      <c r="C533" s="171" t="s">
        <v>601</v>
      </c>
      <c r="D533" s="171">
        <v>12</v>
      </c>
      <c r="E533" s="171">
        <v>31</v>
      </c>
      <c r="F533" s="171">
        <v>2710</v>
      </c>
      <c r="G533" s="171" t="s">
        <v>609</v>
      </c>
      <c r="H533" s="171" t="s">
        <v>332</v>
      </c>
      <c r="I533" s="194" t="s">
        <v>690</v>
      </c>
      <c r="J533" s="172">
        <v>1150516</v>
      </c>
      <c r="K533" s="171" t="s">
        <v>691</v>
      </c>
    </row>
    <row r="534" spans="1:11" ht="14.65" thickBot="1" x14ac:dyDescent="0.5">
      <c r="A534" s="170">
        <v>175</v>
      </c>
      <c r="B534" s="171" t="s">
        <v>1044</v>
      </c>
      <c r="C534" s="171" t="s">
        <v>601</v>
      </c>
      <c r="D534" s="171">
        <v>2</v>
      </c>
      <c r="E534" s="171">
        <v>7</v>
      </c>
      <c r="F534" s="171">
        <v>478</v>
      </c>
      <c r="G534" s="171" t="s">
        <v>659</v>
      </c>
      <c r="H534" s="171" t="s">
        <v>739</v>
      </c>
      <c r="I534" s="194" t="s">
        <v>842</v>
      </c>
      <c r="J534" s="171" t="s">
        <v>662</v>
      </c>
      <c r="K534" s="171" t="s">
        <v>430</v>
      </c>
    </row>
    <row r="535" spans="1:11" ht="14.65" thickBot="1" x14ac:dyDescent="0.5">
      <c r="A535" s="170">
        <v>176</v>
      </c>
      <c r="B535" s="171" t="s">
        <v>1045</v>
      </c>
      <c r="C535" s="171" t="s">
        <v>601</v>
      </c>
      <c r="D535" s="171">
        <v>2</v>
      </c>
      <c r="E535" s="171">
        <v>12</v>
      </c>
      <c r="F535" s="171">
        <v>479</v>
      </c>
      <c r="G535" s="171" t="s">
        <v>659</v>
      </c>
      <c r="H535" s="171" t="s">
        <v>952</v>
      </c>
      <c r="I535" s="194" t="s">
        <v>1046</v>
      </c>
      <c r="J535" s="171" t="s">
        <v>662</v>
      </c>
      <c r="K535" s="171" t="s">
        <v>1047</v>
      </c>
    </row>
    <row r="536" spans="1:11" ht="14.65" thickBot="1" x14ac:dyDescent="0.5">
      <c r="A536" s="170">
        <v>177</v>
      </c>
      <c r="B536" s="171" t="s">
        <v>1048</v>
      </c>
      <c r="C536" s="171" t="s">
        <v>601</v>
      </c>
      <c r="D536" s="171">
        <v>12</v>
      </c>
      <c r="E536" s="171">
        <v>42</v>
      </c>
      <c r="F536" s="171">
        <v>2301</v>
      </c>
      <c r="G536" s="171" t="s">
        <v>1049</v>
      </c>
      <c r="H536" s="171" t="s">
        <v>419</v>
      </c>
      <c r="I536" s="194" t="s">
        <v>1050</v>
      </c>
      <c r="J536" s="172">
        <v>502211</v>
      </c>
      <c r="K536" s="171" t="s">
        <v>1051</v>
      </c>
    </row>
    <row r="537" spans="1:11" ht="14.65" thickBot="1" x14ac:dyDescent="0.5">
      <c r="A537" s="170">
        <v>178</v>
      </c>
      <c r="B537" s="171" t="s">
        <v>1052</v>
      </c>
      <c r="C537" s="171" t="s">
        <v>601</v>
      </c>
      <c r="D537" s="171"/>
      <c r="E537" s="171"/>
      <c r="F537" s="171">
        <v>2211</v>
      </c>
      <c r="G537" s="171" t="s">
        <v>1053</v>
      </c>
      <c r="H537" s="171" t="s">
        <v>595</v>
      </c>
      <c r="I537" s="194" t="s">
        <v>1053</v>
      </c>
      <c r="J537" s="172">
        <v>1670987</v>
      </c>
      <c r="K537" s="171" t="s">
        <v>595</v>
      </c>
    </row>
    <row r="538" spans="1:11" ht="14.65" thickBot="1" x14ac:dyDescent="0.5">
      <c r="A538" s="170">
        <v>179</v>
      </c>
      <c r="B538" s="171" t="s">
        <v>1054</v>
      </c>
      <c r="C538" s="171" t="s">
        <v>601</v>
      </c>
      <c r="D538" s="171">
        <v>12</v>
      </c>
      <c r="E538" s="171">
        <v>36</v>
      </c>
      <c r="F538" s="171">
        <v>2730</v>
      </c>
      <c r="G538" s="171" t="s">
        <v>609</v>
      </c>
      <c r="H538" s="171" t="s">
        <v>349</v>
      </c>
      <c r="I538" s="194" t="s">
        <v>377</v>
      </c>
      <c r="J538" s="172">
        <v>1150516</v>
      </c>
      <c r="K538" s="171" t="s">
        <v>665</v>
      </c>
    </row>
    <row r="539" spans="1:11" ht="14.65" thickBot="1" x14ac:dyDescent="0.5">
      <c r="A539" s="170">
        <v>180</v>
      </c>
      <c r="B539" s="171" t="s">
        <v>1055</v>
      </c>
      <c r="C539" s="171" t="s">
        <v>601</v>
      </c>
      <c r="D539" s="171">
        <v>12</v>
      </c>
      <c r="E539" s="171">
        <v>42</v>
      </c>
      <c r="F539" s="171">
        <v>2807</v>
      </c>
      <c r="G539" s="171" t="s">
        <v>609</v>
      </c>
      <c r="H539" s="171" t="s">
        <v>419</v>
      </c>
      <c r="I539" s="194" t="s">
        <v>799</v>
      </c>
      <c r="J539" s="172">
        <v>1150516</v>
      </c>
      <c r="K539" s="171" t="s">
        <v>1051</v>
      </c>
    </row>
    <row r="540" spans="1:11" ht="14.65" thickBot="1" x14ac:dyDescent="0.5">
      <c r="A540" s="170">
        <v>181</v>
      </c>
      <c r="B540" s="171" t="s">
        <v>1056</v>
      </c>
      <c r="C540" s="171" t="s">
        <v>601</v>
      </c>
      <c r="D540" s="171">
        <v>12</v>
      </c>
      <c r="E540" s="171">
        <v>33</v>
      </c>
      <c r="F540" s="171">
        <v>2677</v>
      </c>
      <c r="G540" s="171" t="s">
        <v>609</v>
      </c>
      <c r="H540" s="171" t="s">
        <v>371</v>
      </c>
      <c r="I540" s="194" t="s">
        <v>669</v>
      </c>
      <c r="J540" s="172">
        <v>1150516</v>
      </c>
      <c r="K540" s="171" t="s">
        <v>670</v>
      </c>
    </row>
    <row r="541" spans="1:11" ht="14.65" thickBot="1" x14ac:dyDescent="0.5">
      <c r="A541" s="170">
        <v>182</v>
      </c>
      <c r="B541" s="171" t="s">
        <v>1057</v>
      </c>
      <c r="C541" s="171" t="s">
        <v>601</v>
      </c>
      <c r="D541" s="171">
        <v>12</v>
      </c>
      <c r="E541" s="171">
        <v>36</v>
      </c>
      <c r="F541" s="171">
        <v>2873</v>
      </c>
      <c r="G541" s="171" t="s">
        <v>609</v>
      </c>
      <c r="H541" s="171" t="s">
        <v>349</v>
      </c>
      <c r="I541" s="194" t="s">
        <v>377</v>
      </c>
      <c r="J541" s="172">
        <v>1150516</v>
      </c>
      <c r="K541" s="171" t="s">
        <v>665</v>
      </c>
    </row>
    <row r="542" spans="1:11" ht="15.4" x14ac:dyDescent="0.45">
      <c r="A542" s="102"/>
    </row>
    <row r="543" spans="1:11" ht="15.75" thickBot="1" x14ac:dyDescent="0.5">
      <c r="A543" s="102" t="s">
        <v>1058</v>
      </c>
    </row>
    <row r="544" spans="1:11" ht="14.65" thickBot="1" x14ac:dyDescent="0.5">
      <c r="A544" s="115">
        <v>1</v>
      </c>
      <c r="B544" s="116">
        <v>2</v>
      </c>
      <c r="C544" s="116">
        <v>3</v>
      </c>
      <c r="D544" s="116">
        <v>4</v>
      </c>
      <c r="E544" s="116">
        <v>5</v>
      </c>
      <c r="F544" s="116">
        <v>6</v>
      </c>
      <c r="G544" s="116">
        <v>7</v>
      </c>
      <c r="H544" s="116">
        <v>8</v>
      </c>
      <c r="I544" s="181">
        <v>9</v>
      </c>
      <c r="J544" s="116">
        <v>10</v>
      </c>
      <c r="K544" s="116">
        <v>11</v>
      </c>
    </row>
    <row r="545" spans="1:16" ht="14.65" thickBot="1" x14ac:dyDescent="0.5">
      <c r="A545" s="170">
        <v>183</v>
      </c>
      <c r="B545" s="171" t="s">
        <v>1059</v>
      </c>
      <c r="C545" s="171" t="s">
        <v>601</v>
      </c>
      <c r="D545" s="171">
        <v>12</v>
      </c>
      <c r="E545" s="171">
        <v>28</v>
      </c>
      <c r="F545" s="171">
        <v>2730</v>
      </c>
      <c r="G545" s="171" t="s">
        <v>609</v>
      </c>
      <c r="H545" s="171" t="s">
        <v>368</v>
      </c>
      <c r="I545" s="194" t="s">
        <v>345</v>
      </c>
      <c r="J545" s="172">
        <v>1150516</v>
      </c>
      <c r="K545" s="171" t="s">
        <v>1060</v>
      </c>
    </row>
    <row r="546" spans="1:16" ht="14.65" thickBot="1" x14ac:dyDescent="0.5">
      <c r="A546" s="170">
        <v>184</v>
      </c>
      <c r="B546" s="171" t="s">
        <v>1061</v>
      </c>
      <c r="C546" s="171" t="s">
        <v>601</v>
      </c>
      <c r="D546" s="171">
        <v>12</v>
      </c>
      <c r="E546" s="171">
        <v>45</v>
      </c>
      <c r="F546" s="171">
        <v>2826</v>
      </c>
      <c r="G546" s="171" t="s">
        <v>609</v>
      </c>
      <c r="H546" s="171" t="s">
        <v>344</v>
      </c>
      <c r="I546" s="194" t="s">
        <v>339</v>
      </c>
      <c r="J546" s="172">
        <v>1150516</v>
      </c>
      <c r="K546" s="171" t="s">
        <v>1062</v>
      </c>
    </row>
    <row r="547" spans="1:16" ht="14.65" thickBot="1" x14ac:dyDescent="0.5">
      <c r="A547" s="170">
        <v>185</v>
      </c>
      <c r="B547" s="171" t="s">
        <v>1063</v>
      </c>
      <c r="C547" s="171" t="s">
        <v>601</v>
      </c>
      <c r="D547" s="171">
        <v>12</v>
      </c>
      <c r="E547" s="171">
        <v>35</v>
      </c>
      <c r="F547" s="171">
        <v>2682</v>
      </c>
      <c r="G547" s="171" t="s">
        <v>609</v>
      </c>
      <c r="H547" s="171" t="s">
        <v>432</v>
      </c>
      <c r="I547" s="194" t="s">
        <v>610</v>
      </c>
      <c r="J547" s="172">
        <v>1150516</v>
      </c>
      <c r="K547" s="171" t="s">
        <v>611</v>
      </c>
    </row>
    <row r="548" spans="1:16" ht="14.65" thickBot="1" x14ac:dyDescent="0.5">
      <c r="A548" s="170">
        <v>186</v>
      </c>
      <c r="B548" s="171" t="s">
        <v>1064</v>
      </c>
      <c r="C548" s="171" t="s">
        <v>601</v>
      </c>
      <c r="D548" s="171">
        <v>12</v>
      </c>
      <c r="E548" s="171">
        <v>38</v>
      </c>
      <c r="F548" s="171">
        <v>2682</v>
      </c>
      <c r="G548" s="171" t="s">
        <v>609</v>
      </c>
      <c r="H548" s="171" t="s">
        <v>359</v>
      </c>
      <c r="I548" s="194" t="s">
        <v>1065</v>
      </c>
      <c r="J548" s="172">
        <v>1150516</v>
      </c>
      <c r="K548" s="171" t="s">
        <v>1066</v>
      </c>
    </row>
    <row r="549" spans="1:16" ht="14.65" thickBot="1" x14ac:dyDescent="0.5">
      <c r="A549" s="170">
        <v>187</v>
      </c>
      <c r="B549" s="171" t="s">
        <v>1067</v>
      </c>
      <c r="C549" s="171" t="s">
        <v>601</v>
      </c>
      <c r="D549" s="171">
        <v>12</v>
      </c>
      <c r="E549" s="171">
        <v>38</v>
      </c>
      <c r="F549" s="171">
        <v>2209</v>
      </c>
      <c r="G549" s="171" t="s">
        <v>609</v>
      </c>
      <c r="H549" s="171" t="s">
        <v>359</v>
      </c>
      <c r="I549" s="194" t="s">
        <v>1065</v>
      </c>
      <c r="J549" s="172">
        <v>1150516</v>
      </c>
      <c r="K549" s="171" t="s">
        <v>1066</v>
      </c>
    </row>
    <row r="550" spans="1:16" ht="14.65" thickBot="1" x14ac:dyDescent="0.5">
      <c r="A550" s="170">
        <v>188</v>
      </c>
      <c r="B550" s="171" t="s">
        <v>1068</v>
      </c>
      <c r="C550" s="171" t="s">
        <v>601</v>
      </c>
      <c r="D550" s="171">
        <v>12</v>
      </c>
      <c r="E550" s="171">
        <v>47</v>
      </c>
      <c r="F550" s="171">
        <v>2699</v>
      </c>
      <c r="G550" s="171" t="s">
        <v>609</v>
      </c>
      <c r="H550" s="171" t="s">
        <v>427</v>
      </c>
      <c r="I550" s="194" t="s">
        <v>1069</v>
      </c>
      <c r="J550" s="172">
        <v>1150516</v>
      </c>
      <c r="K550" s="171" t="s">
        <v>1070</v>
      </c>
    </row>
    <row r="551" spans="1:16" ht="14.65" thickBot="1" x14ac:dyDescent="0.5">
      <c r="A551" s="170">
        <v>189</v>
      </c>
      <c r="B551" s="171" t="s">
        <v>1071</v>
      </c>
      <c r="C551" s="171" t="s">
        <v>601</v>
      </c>
      <c r="D551" s="171"/>
      <c r="E551" s="171"/>
      <c r="F551" s="171">
        <v>2211</v>
      </c>
      <c r="G551" s="171" t="s">
        <v>1072</v>
      </c>
      <c r="H551" s="171" t="s">
        <v>595</v>
      </c>
      <c r="I551" s="194" t="s">
        <v>1072</v>
      </c>
      <c r="J551" s="172">
        <v>2867156</v>
      </c>
      <c r="K551" s="171" t="s">
        <v>595</v>
      </c>
    </row>
    <row r="552" spans="1:16" ht="14.65" thickBot="1" x14ac:dyDescent="0.5">
      <c r="A552" s="170">
        <v>190</v>
      </c>
      <c r="B552" s="171" t="s">
        <v>1</v>
      </c>
      <c r="C552" s="171"/>
      <c r="D552" s="171"/>
      <c r="E552" s="171"/>
      <c r="F552" s="171"/>
      <c r="G552" s="171" t="s">
        <v>828</v>
      </c>
      <c r="H552" s="171" t="s">
        <v>595</v>
      </c>
      <c r="I552" s="194" t="s">
        <v>828</v>
      </c>
      <c r="J552" s="171" t="s">
        <v>830</v>
      </c>
      <c r="K552" s="171" t="s">
        <v>595</v>
      </c>
    </row>
    <row r="553" spans="1:16" ht="14.65" thickBot="1" x14ac:dyDescent="0.5">
      <c r="A553" s="170">
        <v>191</v>
      </c>
      <c r="B553" s="171" t="s">
        <v>1073</v>
      </c>
      <c r="C553" s="171"/>
      <c r="D553" s="171"/>
      <c r="E553" s="171"/>
      <c r="F553" s="171"/>
      <c r="G553" s="171" t="s">
        <v>1074</v>
      </c>
      <c r="H553" s="171" t="s">
        <v>595</v>
      </c>
      <c r="I553" s="194" t="s">
        <v>1074</v>
      </c>
      <c r="J553" s="171" t="s">
        <v>1075</v>
      </c>
      <c r="K553" s="171" t="s">
        <v>595</v>
      </c>
    </row>
    <row r="554" spans="1:16" ht="14.65" thickBot="1" x14ac:dyDescent="0.5">
      <c r="A554" s="170">
        <v>192</v>
      </c>
      <c r="B554" s="171" t="s">
        <v>1076</v>
      </c>
      <c r="C554" s="171"/>
      <c r="D554" s="171"/>
      <c r="E554" s="171"/>
      <c r="F554" s="171"/>
      <c r="G554" s="173" t="s">
        <v>1077</v>
      </c>
      <c r="H554" s="173" t="s">
        <v>1078</v>
      </c>
      <c r="I554" s="194" t="s">
        <v>883</v>
      </c>
      <c r="J554" s="171" t="s">
        <v>1079</v>
      </c>
      <c r="K554" s="171" t="s">
        <v>1080</v>
      </c>
    </row>
    <row r="555" spans="1:16" ht="17.649999999999999" thickBot="1" x14ac:dyDescent="0.5">
      <c r="A555" s="174" t="s">
        <v>1081</v>
      </c>
      <c r="B555" s="175"/>
      <c r="C555" s="175"/>
      <c r="D555" s="175"/>
      <c r="E555" s="175"/>
      <c r="F555" s="176"/>
      <c r="G555" s="129" t="s">
        <v>1082</v>
      </c>
      <c r="H555" s="177"/>
      <c r="I555" s="184" t="s">
        <v>1083</v>
      </c>
      <c r="J555" s="129" t="s">
        <v>1084</v>
      </c>
      <c r="K555" s="129" t="s">
        <v>1085</v>
      </c>
      <c r="L555">
        <f>SUM(L348:L554)</f>
        <v>0</v>
      </c>
      <c r="M555">
        <f t="shared" ref="M555:O555" si="0">SUM(M348:M554)</f>
        <v>7</v>
      </c>
      <c r="N555">
        <f t="shared" si="0"/>
        <v>8</v>
      </c>
      <c r="O555">
        <f t="shared" si="0"/>
        <v>8</v>
      </c>
      <c r="P555">
        <f>SUM(L555:O555)</f>
        <v>23</v>
      </c>
    </row>
    <row r="556" spans="1:16" ht="15.4" x14ac:dyDescent="0.45">
      <c r="A556" s="101"/>
    </row>
  </sheetData>
  <mergeCells count="44">
    <mergeCell ref="J345:J346"/>
    <mergeCell ref="K345:K346"/>
    <mergeCell ref="A555:F555"/>
    <mergeCell ref="A340:B340"/>
    <mergeCell ref="A341:K341"/>
    <mergeCell ref="A343:K343"/>
    <mergeCell ref="C345:C346"/>
    <mergeCell ref="D345:D346"/>
    <mergeCell ref="F345:F346"/>
    <mergeCell ref="G345:G346"/>
    <mergeCell ref="H345:H346"/>
    <mergeCell ref="I345:I346"/>
    <mergeCell ref="A211:L211"/>
    <mergeCell ref="A273:L273"/>
    <mergeCell ref="B299:K299"/>
    <mergeCell ref="A331:L331"/>
    <mergeCell ref="A336:F336"/>
    <mergeCell ref="A344:A346"/>
    <mergeCell ref="B344:B346"/>
    <mergeCell ref="C344:F344"/>
    <mergeCell ref="G344:I344"/>
    <mergeCell ref="J344:K344"/>
    <mergeCell ref="A170:A171"/>
    <mergeCell ref="B170:C170"/>
    <mergeCell ref="D170:F170"/>
    <mergeCell ref="G170:J170"/>
    <mergeCell ref="K170:L170"/>
    <mergeCell ref="A174:L174"/>
    <mergeCell ref="G39:G40"/>
    <mergeCell ref="H39:H40"/>
    <mergeCell ref="I39:I40"/>
    <mergeCell ref="J39:J40"/>
    <mergeCell ref="K39:K40"/>
    <mergeCell ref="A160:E160"/>
    <mergeCell ref="A6:A7"/>
    <mergeCell ref="B6:B7"/>
    <mergeCell ref="C6:E6"/>
    <mergeCell ref="F6:I6"/>
    <mergeCell ref="J6:K6"/>
    <mergeCell ref="A39:A40"/>
    <mergeCell ref="B39:B40"/>
    <mergeCell ref="D39:D40"/>
    <mergeCell ref="E39:E40"/>
    <mergeCell ref="F39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Расчеты по сетям</vt:lpstr>
      <vt:lpstr>Нагрузки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 Khan</dc:creator>
  <cp:lastModifiedBy>VV Khan</cp:lastModifiedBy>
  <dcterms:created xsi:type="dcterms:W3CDTF">2026-04-12T11:54:39Z</dcterms:created>
  <dcterms:modified xsi:type="dcterms:W3CDTF">2026-04-12T12:14:12Z</dcterms:modified>
</cp:coreProperties>
</file>